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milia Caia Loprest\Desktop\MARIANO\"/>
    </mc:Choice>
  </mc:AlternateContent>
  <xr:revisionPtr revIDLastSave="0" documentId="13_ncr:1_{27902DF9-C250-48D9-B2F5-6FAA8DFE0B3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NDICES INDEC" sheetId="1156" r:id="rId1"/>
    <sheet name="AP (1)" sheetId="412" r:id="rId2"/>
    <sheet name="AP (2)" sheetId="413" r:id="rId3"/>
    <sheet name="AP (3)" sheetId="414" r:id="rId4"/>
    <sheet name="AP (4)" sheetId="415" r:id="rId5"/>
    <sheet name="AP (5)" sheetId="416" r:id="rId6"/>
    <sheet name="AP (6)" sheetId="417" r:id="rId7"/>
    <sheet name="AP (7)" sheetId="418" r:id="rId8"/>
    <sheet name="AP (8)" sheetId="419" r:id="rId9"/>
    <sheet name="AP (9)" sheetId="420" r:id="rId10"/>
    <sheet name="AP (10)" sheetId="421" r:id="rId11"/>
    <sheet name="AP (11)" sheetId="422" r:id="rId12"/>
    <sheet name="AP (12)" sheetId="423" r:id="rId13"/>
    <sheet name="AP (13)" sheetId="424" r:id="rId14"/>
    <sheet name="AP (14)" sheetId="425" r:id="rId15"/>
    <sheet name="AP (15)" sheetId="426" r:id="rId16"/>
    <sheet name="AP (16)" sheetId="427" r:id="rId17"/>
    <sheet name="AP (17)" sheetId="428" r:id="rId18"/>
    <sheet name="AP (18)" sheetId="429" r:id="rId19"/>
    <sheet name="AP (19)" sheetId="430" r:id="rId20"/>
    <sheet name="AP (20)" sheetId="431" r:id="rId21"/>
    <sheet name="AP (21)" sheetId="432" r:id="rId22"/>
    <sheet name="AP (22)" sheetId="433" r:id="rId23"/>
    <sheet name="AP (23)" sheetId="434" r:id="rId24"/>
    <sheet name="AP (24)" sheetId="435" r:id="rId25"/>
    <sheet name="AP (25)" sheetId="436" r:id="rId26"/>
    <sheet name="AP (26)" sheetId="437" r:id="rId27"/>
    <sheet name="AP (27)" sheetId="438" r:id="rId28"/>
    <sheet name="AP (28)" sheetId="439" r:id="rId29"/>
    <sheet name="AP (29)" sheetId="440" r:id="rId30"/>
    <sheet name="AP (30)" sheetId="441" r:id="rId31"/>
    <sheet name="AP (31)" sheetId="442" r:id="rId32"/>
    <sheet name="AP (32)" sheetId="443" r:id="rId33"/>
    <sheet name="AP (33)" sheetId="444" r:id="rId34"/>
    <sheet name="AP (34)" sheetId="445" r:id="rId35"/>
    <sheet name="AP (35)" sheetId="446" r:id="rId36"/>
    <sheet name="AP (36)" sheetId="447" r:id="rId37"/>
    <sheet name="AP (37)" sheetId="448" r:id="rId38"/>
    <sheet name="AP (38)" sheetId="449" r:id="rId39"/>
    <sheet name="AP (39)" sheetId="450" r:id="rId40"/>
    <sheet name="AP (40)" sheetId="451" r:id="rId41"/>
    <sheet name="AP (41)" sheetId="452" r:id="rId42"/>
    <sheet name="AP (42)" sheetId="453" r:id="rId43"/>
    <sheet name="AP (43)" sheetId="454" r:id="rId44"/>
    <sheet name="AP (44)" sheetId="455" r:id="rId45"/>
    <sheet name="AP (45)" sheetId="456" r:id="rId46"/>
    <sheet name="AP (46)" sheetId="457" r:id="rId47"/>
    <sheet name="AP (47)" sheetId="458" r:id="rId48"/>
    <sheet name="AP (48)" sheetId="459" r:id="rId49"/>
    <sheet name="AP (49)" sheetId="460" r:id="rId50"/>
    <sheet name="AP (50)" sheetId="461" r:id="rId51"/>
    <sheet name="AP (51)" sheetId="462" r:id="rId52"/>
    <sheet name="AP (52)" sheetId="463" r:id="rId53"/>
    <sheet name="AP (53)" sheetId="464" r:id="rId54"/>
    <sheet name="AP (54)" sheetId="465" r:id="rId55"/>
    <sheet name="AP (55)" sheetId="466" r:id="rId56"/>
    <sheet name="AP (56)" sheetId="467" r:id="rId57"/>
    <sheet name="AP (57)" sheetId="468" r:id="rId58"/>
    <sheet name="AP (58)" sheetId="469" r:id="rId59"/>
    <sheet name="AP (59)" sheetId="470" r:id="rId60"/>
    <sheet name="AP (60)" sheetId="471" r:id="rId61"/>
    <sheet name="AP (61)" sheetId="472" r:id="rId62"/>
    <sheet name="AP (62)" sheetId="473" r:id="rId63"/>
    <sheet name="AP (63)" sheetId="474" r:id="rId64"/>
    <sheet name="AP (64)" sheetId="475" r:id="rId65"/>
    <sheet name="AP (65)" sheetId="476" r:id="rId66"/>
    <sheet name="AP (66)" sheetId="477" r:id="rId67"/>
    <sheet name="AP (67)" sheetId="478" r:id="rId68"/>
    <sheet name="AP (68)" sheetId="479" r:id="rId69"/>
    <sheet name="AP (69)" sheetId="480" r:id="rId70"/>
    <sheet name="AP (70)" sheetId="481" r:id="rId71"/>
    <sheet name="AP (71)" sheetId="482" r:id="rId72"/>
    <sheet name="AP (72)" sheetId="483" r:id="rId73"/>
    <sheet name="AP (73)" sheetId="484" r:id="rId74"/>
    <sheet name="AP (74)" sheetId="485" r:id="rId75"/>
    <sheet name="AP (75)" sheetId="486" r:id="rId76"/>
    <sheet name="AP (76)" sheetId="487" r:id="rId77"/>
    <sheet name="AP (77)" sheetId="488" r:id="rId78"/>
    <sheet name="AP (78)" sheetId="489" r:id="rId79"/>
    <sheet name="AP (79)" sheetId="490" r:id="rId80"/>
    <sheet name="AP (80)" sheetId="491" r:id="rId81"/>
    <sheet name="AP (81)" sheetId="492" r:id="rId82"/>
    <sheet name="AP (82)" sheetId="493" r:id="rId83"/>
    <sheet name="AP (83)" sheetId="494" r:id="rId84"/>
  </sheets>
  <definedNames>
    <definedName name="_xlnm.Print_Area" localSheetId="1">'AP (1)'!$A$1:$S$68</definedName>
    <definedName name="_xlnm.Print_Area" localSheetId="10">'AP (10)'!$A$1:$S$68</definedName>
    <definedName name="_xlnm.Print_Area" localSheetId="11">'AP (11)'!$A$1:$S$68</definedName>
    <definedName name="_xlnm.Print_Area" localSheetId="12">'AP (12)'!$A$1:$S$68</definedName>
    <definedName name="_xlnm.Print_Area" localSheetId="13">'AP (13)'!$A$1:$S$68</definedName>
    <definedName name="_xlnm.Print_Area" localSheetId="14">'AP (14)'!$A$1:$S$68</definedName>
    <definedName name="_xlnm.Print_Area" localSheetId="15">'AP (15)'!$A$1:$S$68</definedName>
    <definedName name="_xlnm.Print_Area" localSheetId="16">'AP (16)'!$A$1:$S$68</definedName>
    <definedName name="_xlnm.Print_Area" localSheetId="17">'AP (17)'!$A$1:$S$68</definedName>
    <definedName name="_xlnm.Print_Area" localSheetId="18">'AP (18)'!$A$1:$S$68</definedName>
    <definedName name="_xlnm.Print_Area" localSheetId="19">'AP (19)'!$A$1:$S$68</definedName>
    <definedName name="_xlnm.Print_Area" localSheetId="2">'AP (2)'!$A$1:$S$68</definedName>
    <definedName name="_xlnm.Print_Area" localSheetId="20">'AP (20)'!$A$1:$S$68</definedName>
    <definedName name="_xlnm.Print_Area" localSheetId="21">'AP (21)'!$A$1:$S$68</definedName>
    <definedName name="_xlnm.Print_Area" localSheetId="22">'AP (22)'!$A$1:$S$68</definedName>
    <definedName name="_xlnm.Print_Area" localSheetId="23">'AP (23)'!$A$1:$S$68</definedName>
    <definedName name="_xlnm.Print_Area" localSheetId="24">'AP (24)'!$A$1:$S$68</definedName>
    <definedName name="_xlnm.Print_Area" localSheetId="25">'AP (25)'!$A$1:$S$68</definedName>
    <definedName name="_xlnm.Print_Area" localSheetId="26">'AP (26)'!$A$1:$S$68</definedName>
    <definedName name="_xlnm.Print_Area" localSheetId="27">'AP (27)'!$A$1:$S$68</definedName>
    <definedName name="_xlnm.Print_Area" localSheetId="28">'AP (28)'!$A$1:$S$68</definedName>
    <definedName name="_xlnm.Print_Area" localSheetId="29">'AP (29)'!$A$1:$S$68</definedName>
    <definedName name="_xlnm.Print_Area" localSheetId="3">'AP (3)'!$A$1:$S$68</definedName>
    <definedName name="_xlnm.Print_Area" localSheetId="30">'AP (30)'!$A$1:$S$68</definedName>
    <definedName name="_xlnm.Print_Area" localSheetId="31">'AP (31)'!$A$1:$S$68</definedName>
    <definedName name="_xlnm.Print_Area" localSheetId="32">'AP (32)'!$A$1:$S$68</definedName>
    <definedName name="_xlnm.Print_Area" localSheetId="33">'AP (33)'!$A$1:$S$68</definedName>
    <definedName name="_xlnm.Print_Area" localSheetId="34">'AP (34)'!$A$1:$S$68</definedName>
    <definedName name="_xlnm.Print_Area" localSheetId="35">'AP (35)'!$A$1:$S$68</definedName>
    <definedName name="_xlnm.Print_Area" localSheetId="36">'AP (36)'!$A$1:$S$68</definedName>
    <definedName name="_xlnm.Print_Area" localSheetId="37">'AP (37)'!$A$1:$S$68</definedName>
    <definedName name="_xlnm.Print_Area" localSheetId="38">'AP (38)'!$A$1:$S$68</definedName>
    <definedName name="_xlnm.Print_Area" localSheetId="39">'AP (39)'!$A$1:$S$68</definedName>
    <definedName name="_xlnm.Print_Area" localSheetId="4">'AP (4)'!$A$1:$S$68</definedName>
    <definedName name="_xlnm.Print_Area" localSheetId="40">'AP (40)'!$A$1:$S$68</definedName>
    <definedName name="_xlnm.Print_Area" localSheetId="41">'AP (41)'!$A$1:$S$68</definedName>
    <definedName name="_xlnm.Print_Area" localSheetId="42">'AP (42)'!$A$1:$S$68</definedName>
    <definedName name="_xlnm.Print_Area" localSheetId="43">'AP (43)'!$A$1:$S$68</definedName>
    <definedName name="_xlnm.Print_Area" localSheetId="44">'AP (44)'!$A$1:$S$68</definedName>
    <definedName name="_xlnm.Print_Area" localSheetId="46">'AP (46)'!$A$1:$S$68</definedName>
    <definedName name="_xlnm.Print_Area" localSheetId="47">'AP (47)'!$A$1:$S$68</definedName>
    <definedName name="_xlnm.Print_Area" localSheetId="48">'AP (48)'!$A$1:$S$68</definedName>
    <definedName name="_xlnm.Print_Area" localSheetId="49">'AP (49)'!$A$1:$S$68</definedName>
    <definedName name="_xlnm.Print_Area" localSheetId="5">'AP (5)'!$A$1:$S$68</definedName>
    <definedName name="_xlnm.Print_Area" localSheetId="50">'AP (50)'!$A$1:$S$68</definedName>
    <definedName name="_xlnm.Print_Area" localSheetId="51">'AP (51)'!$A$1:$S$68</definedName>
    <definedName name="_xlnm.Print_Area" localSheetId="52">'AP (52)'!$A$1:$S$68</definedName>
    <definedName name="_xlnm.Print_Area" localSheetId="53">'AP (53)'!$A$1:$S$68</definedName>
    <definedName name="_xlnm.Print_Area" localSheetId="54">'AP (54)'!$A$1:$S$68</definedName>
    <definedName name="_xlnm.Print_Area" localSheetId="55">'AP (55)'!$A$1:$S$68</definedName>
    <definedName name="_xlnm.Print_Area" localSheetId="56">'AP (56)'!$A$1:$S$68</definedName>
    <definedName name="_xlnm.Print_Area" localSheetId="57">'AP (57)'!$A$1:$S$68</definedName>
    <definedName name="_xlnm.Print_Area" localSheetId="58">'AP (58)'!$A$1:$S$68</definedName>
    <definedName name="_xlnm.Print_Area" localSheetId="59">'AP (59)'!$A$1:$S$68</definedName>
    <definedName name="_xlnm.Print_Area" localSheetId="6">'AP (6)'!$A$1:$S$68</definedName>
    <definedName name="_xlnm.Print_Area" localSheetId="60">'AP (60)'!$A$1:$S$68</definedName>
    <definedName name="_xlnm.Print_Area" localSheetId="61">'AP (61)'!$A$1:$S$68</definedName>
    <definedName name="_xlnm.Print_Area" localSheetId="62">'AP (62)'!$A$1:$S$68</definedName>
    <definedName name="_xlnm.Print_Area" localSheetId="63">'AP (63)'!$A$1:$S$68</definedName>
    <definedName name="_xlnm.Print_Area" localSheetId="64">'AP (64)'!$A$1:$S$68</definedName>
    <definedName name="_xlnm.Print_Area" localSheetId="65">'AP (65)'!$A$1:$S$68</definedName>
    <definedName name="_xlnm.Print_Area" localSheetId="66">'AP (66)'!$A$1:$S$68</definedName>
    <definedName name="_xlnm.Print_Area" localSheetId="67">'AP (67)'!$A$1:$S$68</definedName>
    <definedName name="_xlnm.Print_Area" localSheetId="68">'AP (68)'!$A$1:$S$68</definedName>
    <definedName name="_xlnm.Print_Area" localSheetId="69">'AP (69)'!$A$1:$S$68</definedName>
    <definedName name="_xlnm.Print_Area" localSheetId="7">'AP (7)'!$A$1:$S$68</definedName>
    <definedName name="_xlnm.Print_Area" localSheetId="70">'AP (70)'!$A$1:$S$68</definedName>
    <definedName name="_xlnm.Print_Area" localSheetId="71">'AP (71)'!$A$1:$S$68</definedName>
    <definedName name="_xlnm.Print_Area" localSheetId="72">'AP (72)'!$A$1:$S$68</definedName>
    <definedName name="_xlnm.Print_Area" localSheetId="73">'AP (73)'!$A$1:$S$68</definedName>
    <definedName name="_xlnm.Print_Area" localSheetId="74">'AP (74)'!$A$1:$S$68</definedName>
    <definedName name="_xlnm.Print_Area" localSheetId="75">'AP (75)'!$A$1:$S$68</definedName>
    <definedName name="_xlnm.Print_Area" localSheetId="76">'AP (76)'!$A$1:$S$68</definedName>
    <definedName name="_xlnm.Print_Area" localSheetId="77">'AP (77)'!$A$1:$S$68</definedName>
    <definedName name="_xlnm.Print_Area" localSheetId="78">'AP (78)'!$A$1:$S$68</definedName>
    <definedName name="_xlnm.Print_Area" localSheetId="79">'AP (79)'!$A$1:$S$68</definedName>
    <definedName name="_xlnm.Print_Area" localSheetId="8">'AP (8)'!$A$1:$S$68</definedName>
    <definedName name="_xlnm.Print_Area" localSheetId="80">'AP (80)'!$A$1:$S$68</definedName>
    <definedName name="_xlnm.Print_Area" localSheetId="81">'AP (81)'!$A$1:$S$68</definedName>
    <definedName name="_xlnm.Print_Area" localSheetId="82">'AP (82)'!$A$1:$S$68</definedName>
    <definedName name="_xlnm.Print_Area" localSheetId="83">'AP (83)'!$A$1:$S$68</definedName>
    <definedName name="_xlnm.Print_Area" localSheetId="9">'AP (9)'!$A$1:$S$68</definedName>
    <definedName name="Clientes">#REF!</definedName>
    <definedName name="Excel_BuiltIn_Print_Area_5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412" l="1"/>
  <c r="A3" i="412"/>
  <c r="A2" i="412"/>
  <c r="F14" i="414" l="1"/>
  <c r="F14" i="415"/>
  <c r="F14" i="416"/>
  <c r="F14" i="417"/>
  <c r="F14" i="418"/>
  <c r="F14" i="419"/>
  <c r="F14" i="420"/>
  <c r="F14" i="421"/>
  <c r="F14" i="422"/>
  <c r="F14" i="423"/>
  <c r="F14" i="424"/>
  <c r="F14" i="425"/>
  <c r="F14" i="426"/>
  <c r="F14" i="427"/>
  <c r="F14" i="428"/>
  <c r="F14" i="429"/>
  <c r="F14" i="430"/>
  <c r="F14" i="431"/>
  <c r="F14" i="432"/>
  <c r="F14" i="433"/>
  <c r="F14" i="434"/>
  <c r="F14" i="435"/>
  <c r="F14" i="436"/>
  <c r="F14" i="437"/>
  <c r="F14" i="438"/>
  <c r="F14" i="439"/>
  <c r="F14" i="440"/>
  <c r="F14" i="441"/>
  <c r="F14" i="442"/>
  <c r="F14" i="443"/>
  <c r="F14" i="444"/>
  <c r="F14" i="445"/>
  <c r="F14" i="446"/>
  <c r="F14" i="447"/>
  <c r="F14" i="448"/>
  <c r="F14" i="449"/>
  <c r="F14" i="450"/>
  <c r="F14" i="451"/>
  <c r="F14" i="452"/>
  <c r="F14" i="453"/>
  <c r="F14" i="454"/>
  <c r="F14" i="455"/>
  <c r="F14" i="456"/>
  <c r="F14" i="457"/>
  <c r="F14" i="458"/>
  <c r="F14" i="459"/>
  <c r="F14" i="460"/>
  <c r="F14" i="461"/>
  <c r="F14" i="462"/>
  <c r="F14" i="463"/>
  <c r="F14" i="464"/>
  <c r="F14" i="465"/>
  <c r="F14" i="466"/>
  <c r="F14" i="467"/>
  <c r="F14" i="468"/>
  <c r="F14" i="469"/>
  <c r="F14" i="470"/>
  <c r="F14" i="471"/>
  <c r="F14" i="472"/>
  <c r="F14" i="473"/>
  <c r="F14" i="474"/>
  <c r="F14" i="475"/>
  <c r="F14" i="476"/>
  <c r="F14" i="477"/>
  <c r="F14" i="478"/>
  <c r="F14" i="479"/>
  <c r="F14" i="480"/>
  <c r="F14" i="481"/>
  <c r="F14" i="482"/>
  <c r="F14" i="483"/>
  <c r="F14" i="484"/>
  <c r="F14" i="485"/>
  <c r="F14" i="486"/>
  <c r="F14" i="487"/>
  <c r="F14" i="488"/>
  <c r="F14" i="489"/>
  <c r="F14" i="490"/>
  <c r="F14" i="491"/>
  <c r="F14" i="492"/>
  <c r="F14" i="493"/>
  <c r="F14" i="494"/>
  <c r="F14" i="413"/>
  <c r="F14" i="412"/>
  <c r="F30" i="414" l="1"/>
  <c r="F29" i="414"/>
  <c r="F28" i="414"/>
  <c r="F27" i="414"/>
  <c r="F26" i="414"/>
  <c r="F25" i="414"/>
  <c r="F24" i="414"/>
  <c r="F30" i="415"/>
  <c r="F29" i="415"/>
  <c r="F28" i="415"/>
  <c r="F27" i="415"/>
  <c r="F26" i="415"/>
  <c r="F25" i="415"/>
  <c r="F24" i="415"/>
  <c r="F30" i="416"/>
  <c r="F29" i="416"/>
  <c r="F28" i="416"/>
  <c r="F27" i="416"/>
  <c r="F26" i="416"/>
  <c r="F25" i="416"/>
  <c r="F24" i="416"/>
  <c r="F30" i="417"/>
  <c r="F29" i="417"/>
  <c r="F28" i="417"/>
  <c r="F27" i="417"/>
  <c r="F26" i="417"/>
  <c r="F25" i="417"/>
  <c r="F24" i="417"/>
  <c r="F30" i="418"/>
  <c r="F29" i="418"/>
  <c r="F28" i="418"/>
  <c r="F27" i="418"/>
  <c r="F26" i="418"/>
  <c r="F25" i="418"/>
  <c r="F24" i="418"/>
  <c r="F30" i="419"/>
  <c r="F29" i="419"/>
  <c r="F28" i="419"/>
  <c r="F27" i="419"/>
  <c r="F26" i="419"/>
  <c r="F25" i="419"/>
  <c r="F24" i="419"/>
  <c r="F30" i="420"/>
  <c r="F29" i="420"/>
  <c r="F28" i="420"/>
  <c r="F27" i="420"/>
  <c r="F26" i="420"/>
  <c r="F25" i="420"/>
  <c r="F24" i="420"/>
  <c r="F30" i="421"/>
  <c r="F29" i="421"/>
  <c r="F28" i="421"/>
  <c r="F27" i="421"/>
  <c r="F26" i="421"/>
  <c r="F25" i="421"/>
  <c r="F24" i="421"/>
  <c r="F30" i="422"/>
  <c r="F29" i="422"/>
  <c r="F28" i="422"/>
  <c r="F27" i="422"/>
  <c r="F26" i="422"/>
  <c r="F25" i="422"/>
  <c r="F24" i="422"/>
  <c r="F30" i="423"/>
  <c r="F29" i="423"/>
  <c r="F28" i="423"/>
  <c r="F27" i="423"/>
  <c r="F26" i="423"/>
  <c r="F25" i="423"/>
  <c r="F24" i="423"/>
  <c r="F30" i="424"/>
  <c r="F29" i="424"/>
  <c r="F28" i="424"/>
  <c r="F27" i="424"/>
  <c r="F26" i="424"/>
  <c r="F25" i="424"/>
  <c r="F24" i="424"/>
  <c r="F30" i="425"/>
  <c r="F29" i="425"/>
  <c r="F28" i="425"/>
  <c r="F27" i="425"/>
  <c r="F26" i="425"/>
  <c r="F25" i="425"/>
  <c r="F24" i="425"/>
  <c r="F30" i="426"/>
  <c r="F29" i="426"/>
  <c r="F28" i="426"/>
  <c r="F27" i="426"/>
  <c r="F26" i="426"/>
  <c r="F25" i="426"/>
  <c r="F24" i="426"/>
  <c r="F30" i="427"/>
  <c r="F29" i="427"/>
  <c r="F28" i="427"/>
  <c r="F27" i="427"/>
  <c r="F26" i="427"/>
  <c r="F25" i="427"/>
  <c r="F24" i="427"/>
  <c r="F30" i="428"/>
  <c r="F29" i="428"/>
  <c r="F28" i="428"/>
  <c r="F27" i="428"/>
  <c r="F26" i="428"/>
  <c r="F25" i="428"/>
  <c r="F24" i="428"/>
  <c r="F30" i="429"/>
  <c r="F29" i="429"/>
  <c r="F28" i="429"/>
  <c r="F27" i="429"/>
  <c r="F26" i="429"/>
  <c r="F25" i="429"/>
  <c r="F24" i="429"/>
  <c r="F30" i="430"/>
  <c r="F29" i="430"/>
  <c r="F28" i="430"/>
  <c r="F27" i="430"/>
  <c r="F26" i="430"/>
  <c r="F25" i="430"/>
  <c r="F24" i="430"/>
  <c r="F30" i="431"/>
  <c r="F29" i="431"/>
  <c r="F28" i="431"/>
  <c r="F27" i="431"/>
  <c r="F26" i="431"/>
  <c r="F25" i="431"/>
  <c r="F24" i="431"/>
  <c r="F30" i="432"/>
  <c r="F29" i="432"/>
  <c r="F28" i="432"/>
  <c r="F27" i="432"/>
  <c r="F26" i="432"/>
  <c r="F25" i="432"/>
  <c r="F24" i="432"/>
  <c r="F30" i="433"/>
  <c r="F29" i="433"/>
  <c r="F28" i="433"/>
  <c r="F27" i="433"/>
  <c r="F26" i="433"/>
  <c r="F25" i="433"/>
  <c r="F24" i="433"/>
  <c r="F30" i="434"/>
  <c r="F29" i="434"/>
  <c r="F28" i="434"/>
  <c r="F27" i="434"/>
  <c r="F26" i="434"/>
  <c r="F25" i="434"/>
  <c r="F24" i="434"/>
  <c r="F30" i="435"/>
  <c r="F29" i="435"/>
  <c r="F28" i="435"/>
  <c r="F27" i="435"/>
  <c r="F26" i="435"/>
  <c r="F25" i="435"/>
  <c r="F24" i="435"/>
  <c r="F30" i="436"/>
  <c r="F29" i="436"/>
  <c r="F28" i="436"/>
  <c r="F27" i="436"/>
  <c r="F26" i="436"/>
  <c r="F25" i="436"/>
  <c r="F24" i="436"/>
  <c r="F30" i="437"/>
  <c r="F29" i="437"/>
  <c r="F28" i="437"/>
  <c r="F27" i="437"/>
  <c r="F26" i="437"/>
  <c r="F25" i="437"/>
  <c r="F24" i="437"/>
  <c r="F30" i="438"/>
  <c r="F29" i="438"/>
  <c r="F28" i="438"/>
  <c r="F27" i="438"/>
  <c r="F26" i="438"/>
  <c r="F25" i="438"/>
  <c r="F24" i="438"/>
  <c r="F30" i="439"/>
  <c r="F29" i="439"/>
  <c r="F28" i="439"/>
  <c r="F27" i="439"/>
  <c r="F26" i="439"/>
  <c r="F25" i="439"/>
  <c r="F24" i="439"/>
  <c r="F30" i="440"/>
  <c r="F29" i="440"/>
  <c r="F28" i="440"/>
  <c r="F27" i="440"/>
  <c r="F26" i="440"/>
  <c r="F25" i="440"/>
  <c r="F24" i="440"/>
  <c r="F30" i="441"/>
  <c r="F29" i="441"/>
  <c r="F28" i="441"/>
  <c r="F27" i="441"/>
  <c r="F26" i="441"/>
  <c r="F25" i="441"/>
  <c r="F24" i="441"/>
  <c r="F30" i="442"/>
  <c r="F29" i="442"/>
  <c r="F28" i="442"/>
  <c r="F27" i="442"/>
  <c r="F26" i="442"/>
  <c r="F25" i="442"/>
  <c r="F24" i="442"/>
  <c r="F30" i="443"/>
  <c r="F29" i="443"/>
  <c r="F28" i="443"/>
  <c r="F27" i="443"/>
  <c r="F26" i="443"/>
  <c r="F25" i="443"/>
  <c r="F24" i="443"/>
  <c r="F30" i="444"/>
  <c r="F29" i="444"/>
  <c r="F28" i="444"/>
  <c r="F27" i="444"/>
  <c r="F26" i="444"/>
  <c r="F25" i="444"/>
  <c r="F24" i="444"/>
  <c r="F30" i="445"/>
  <c r="F29" i="445"/>
  <c r="F28" i="445"/>
  <c r="F27" i="445"/>
  <c r="F26" i="445"/>
  <c r="F25" i="445"/>
  <c r="F24" i="445"/>
  <c r="F30" i="446"/>
  <c r="F29" i="446"/>
  <c r="F28" i="446"/>
  <c r="F27" i="446"/>
  <c r="F26" i="446"/>
  <c r="F25" i="446"/>
  <c r="F24" i="446"/>
  <c r="F30" i="447"/>
  <c r="F29" i="447"/>
  <c r="F28" i="447"/>
  <c r="F27" i="447"/>
  <c r="F26" i="447"/>
  <c r="F25" i="447"/>
  <c r="F24" i="447"/>
  <c r="F30" i="448"/>
  <c r="F29" i="448"/>
  <c r="F28" i="448"/>
  <c r="F27" i="448"/>
  <c r="F26" i="448"/>
  <c r="F25" i="448"/>
  <c r="F24" i="448"/>
  <c r="F30" i="449"/>
  <c r="F29" i="449"/>
  <c r="F28" i="449"/>
  <c r="F27" i="449"/>
  <c r="F26" i="449"/>
  <c r="F25" i="449"/>
  <c r="F24" i="449"/>
  <c r="F30" i="450"/>
  <c r="F29" i="450"/>
  <c r="F28" i="450"/>
  <c r="F27" i="450"/>
  <c r="F26" i="450"/>
  <c r="F25" i="450"/>
  <c r="F24" i="450"/>
  <c r="F30" i="451"/>
  <c r="F29" i="451"/>
  <c r="F28" i="451"/>
  <c r="F27" i="451"/>
  <c r="F26" i="451"/>
  <c r="F25" i="451"/>
  <c r="F24" i="451"/>
  <c r="F30" i="452"/>
  <c r="F29" i="452"/>
  <c r="F28" i="452"/>
  <c r="F27" i="452"/>
  <c r="F26" i="452"/>
  <c r="F25" i="452"/>
  <c r="F24" i="452"/>
  <c r="F30" i="453"/>
  <c r="F29" i="453"/>
  <c r="F28" i="453"/>
  <c r="F27" i="453"/>
  <c r="F26" i="453"/>
  <c r="F25" i="453"/>
  <c r="F24" i="453"/>
  <c r="F30" i="454"/>
  <c r="F29" i="454"/>
  <c r="F28" i="454"/>
  <c r="F27" i="454"/>
  <c r="F26" i="454"/>
  <c r="F25" i="454"/>
  <c r="F24" i="454"/>
  <c r="F30" i="455"/>
  <c r="F29" i="455"/>
  <c r="F28" i="455"/>
  <c r="F27" i="455"/>
  <c r="F26" i="455"/>
  <c r="F25" i="455"/>
  <c r="F24" i="455"/>
  <c r="F30" i="456"/>
  <c r="F29" i="456"/>
  <c r="F28" i="456"/>
  <c r="F27" i="456"/>
  <c r="F26" i="456"/>
  <c r="F25" i="456"/>
  <c r="F24" i="456"/>
  <c r="F30" i="457"/>
  <c r="F29" i="457"/>
  <c r="F28" i="457"/>
  <c r="F27" i="457"/>
  <c r="F26" i="457"/>
  <c r="F25" i="457"/>
  <c r="F24" i="457"/>
  <c r="F30" i="458"/>
  <c r="F29" i="458"/>
  <c r="F28" i="458"/>
  <c r="F27" i="458"/>
  <c r="F26" i="458"/>
  <c r="F25" i="458"/>
  <c r="F24" i="458"/>
  <c r="F30" i="459"/>
  <c r="F29" i="459"/>
  <c r="F28" i="459"/>
  <c r="F27" i="459"/>
  <c r="F26" i="459"/>
  <c r="F25" i="459"/>
  <c r="F24" i="459"/>
  <c r="F30" i="460"/>
  <c r="F29" i="460"/>
  <c r="F28" i="460"/>
  <c r="F27" i="460"/>
  <c r="F26" i="460"/>
  <c r="F25" i="460"/>
  <c r="F24" i="460"/>
  <c r="F30" i="461"/>
  <c r="F29" i="461"/>
  <c r="F28" i="461"/>
  <c r="F27" i="461"/>
  <c r="F26" i="461"/>
  <c r="F25" i="461"/>
  <c r="F24" i="461"/>
  <c r="F30" i="462"/>
  <c r="F29" i="462"/>
  <c r="F28" i="462"/>
  <c r="F27" i="462"/>
  <c r="F26" i="462"/>
  <c r="F25" i="462"/>
  <c r="F24" i="462"/>
  <c r="F30" i="463"/>
  <c r="F29" i="463"/>
  <c r="F28" i="463"/>
  <c r="F27" i="463"/>
  <c r="F26" i="463"/>
  <c r="F25" i="463"/>
  <c r="F24" i="463"/>
  <c r="F30" i="464"/>
  <c r="F29" i="464"/>
  <c r="F28" i="464"/>
  <c r="F27" i="464"/>
  <c r="F26" i="464"/>
  <c r="F25" i="464"/>
  <c r="F24" i="464"/>
  <c r="F30" i="465"/>
  <c r="F29" i="465"/>
  <c r="F28" i="465"/>
  <c r="F27" i="465"/>
  <c r="F26" i="465"/>
  <c r="F25" i="465"/>
  <c r="F24" i="465"/>
  <c r="F30" i="466"/>
  <c r="F29" i="466"/>
  <c r="F28" i="466"/>
  <c r="F27" i="466"/>
  <c r="F26" i="466"/>
  <c r="F25" i="466"/>
  <c r="F24" i="466"/>
  <c r="F30" i="467"/>
  <c r="F29" i="467"/>
  <c r="F28" i="467"/>
  <c r="F27" i="467"/>
  <c r="F26" i="467"/>
  <c r="F25" i="467"/>
  <c r="F24" i="467"/>
  <c r="F30" i="468"/>
  <c r="F29" i="468"/>
  <c r="F28" i="468"/>
  <c r="F27" i="468"/>
  <c r="F26" i="468"/>
  <c r="F25" i="468"/>
  <c r="F24" i="468"/>
  <c r="F30" i="469"/>
  <c r="F29" i="469"/>
  <c r="F28" i="469"/>
  <c r="F27" i="469"/>
  <c r="F26" i="469"/>
  <c r="F25" i="469"/>
  <c r="F24" i="469"/>
  <c r="F30" i="470"/>
  <c r="F29" i="470"/>
  <c r="F28" i="470"/>
  <c r="F27" i="470"/>
  <c r="F26" i="470"/>
  <c r="F25" i="470"/>
  <c r="F24" i="470"/>
  <c r="F30" i="471"/>
  <c r="F29" i="471"/>
  <c r="F28" i="471"/>
  <c r="F27" i="471"/>
  <c r="F26" i="471"/>
  <c r="F25" i="471"/>
  <c r="F24" i="471"/>
  <c r="F30" i="472"/>
  <c r="F29" i="472"/>
  <c r="F28" i="472"/>
  <c r="F27" i="472"/>
  <c r="F26" i="472"/>
  <c r="F25" i="472"/>
  <c r="F24" i="472"/>
  <c r="F30" i="473"/>
  <c r="F29" i="473"/>
  <c r="F28" i="473"/>
  <c r="F27" i="473"/>
  <c r="F26" i="473"/>
  <c r="F25" i="473"/>
  <c r="F24" i="473"/>
  <c r="F30" i="474"/>
  <c r="F29" i="474"/>
  <c r="F28" i="474"/>
  <c r="F27" i="474"/>
  <c r="F26" i="474"/>
  <c r="F25" i="474"/>
  <c r="F24" i="474"/>
  <c r="F30" i="475"/>
  <c r="F29" i="475"/>
  <c r="F28" i="475"/>
  <c r="F27" i="475"/>
  <c r="F26" i="475"/>
  <c r="F25" i="475"/>
  <c r="F24" i="475"/>
  <c r="F30" i="476"/>
  <c r="F29" i="476"/>
  <c r="F28" i="476"/>
  <c r="F27" i="476"/>
  <c r="F26" i="476"/>
  <c r="F25" i="476"/>
  <c r="F24" i="476"/>
  <c r="F30" i="477"/>
  <c r="F29" i="477"/>
  <c r="F28" i="477"/>
  <c r="F27" i="477"/>
  <c r="F26" i="477"/>
  <c r="F25" i="477"/>
  <c r="F24" i="477"/>
  <c r="F30" i="478"/>
  <c r="F29" i="478"/>
  <c r="F28" i="478"/>
  <c r="F27" i="478"/>
  <c r="F26" i="478"/>
  <c r="F25" i="478"/>
  <c r="F24" i="478"/>
  <c r="F30" i="479"/>
  <c r="F29" i="479"/>
  <c r="F28" i="479"/>
  <c r="F27" i="479"/>
  <c r="F26" i="479"/>
  <c r="F25" i="479"/>
  <c r="F24" i="479"/>
  <c r="F30" i="480"/>
  <c r="F29" i="480"/>
  <c r="F28" i="480"/>
  <c r="F27" i="480"/>
  <c r="F26" i="480"/>
  <c r="F25" i="480"/>
  <c r="F24" i="480"/>
  <c r="F30" i="481"/>
  <c r="F29" i="481"/>
  <c r="F28" i="481"/>
  <c r="F27" i="481"/>
  <c r="F26" i="481"/>
  <c r="F25" i="481"/>
  <c r="F24" i="481"/>
  <c r="F30" i="482"/>
  <c r="F29" i="482"/>
  <c r="F28" i="482"/>
  <c r="F27" i="482"/>
  <c r="F26" i="482"/>
  <c r="F25" i="482"/>
  <c r="F24" i="482"/>
  <c r="F30" i="483"/>
  <c r="F29" i="483"/>
  <c r="F28" i="483"/>
  <c r="F27" i="483"/>
  <c r="F26" i="483"/>
  <c r="F25" i="483"/>
  <c r="F24" i="483"/>
  <c r="F30" i="484"/>
  <c r="F29" i="484"/>
  <c r="F28" i="484"/>
  <c r="F27" i="484"/>
  <c r="F26" i="484"/>
  <c r="F25" i="484"/>
  <c r="F24" i="484"/>
  <c r="F30" i="485"/>
  <c r="F29" i="485"/>
  <c r="F28" i="485"/>
  <c r="F27" i="485"/>
  <c r="F26" i="485"/>
  <c r="F25" i="485"/>
  <c r="F24" i="485"/>
  <c r="F30" i="486"/>
  <c r="F29" i="486"/>
  <c r="F28" i="486"/>
  <c r="F27" i="486"/>
  <c r="F26" i="486"/>
  <c r="F25" i="486"/>
  <c r="F24" i="486"/>
  <c r="F30" i="487"/>
  <c r="F29" i="487"/>
  <c r="F28" i="487"/>
  <c r="F27" i="487"/>
  <c r="F26" i="487"/>
  <c r="F25" i="487"/>
  <c r="F24" i="487"/>
  <c r="F30" i="488"/>
  <c r="F29" i="488"/>
  <c r="F28" i="488"/>
  <c r="F27" i="488"/>
  <c r="F26" i="488"/>
  <c r="F25" i="488"/>
  <c r="F24" i="488"/>
  <c r="F30" i="489"/>
  <c r="F29" i="489"/>
  <c r="F28" i="489"/>
  <c r="F27" i="489"/>
  <c r="F26" i="489"/>
  <c r="F25" i="489"/>
  <c r="F24" i="489"/>
  <c r="F30" i="490"/>
  <c r="F29" i="490"/>
  <c r="F28" i="490"/>
  <c r="F27" i="490"/>
  <c r="F26" i="490"/>
  <c r="F25" i="490"/>
  <c r="F24" i="490"/>
  <c r="F30" i="491"/>
  <c r="F29" i="491"/>
  <c r="F28" i="491"/>
  <c r="F27" i="491"/>
  <c r="F26" i="491"/>
  <c r="F25" i="491"/>
  <c r="F24" i="491"/>
  <c r="F30" i="492"/>
  <c r="F29" i="492"/>
  <c r="F28" i="492"/>
  <c r="F27" i="492"/>
  <c r="F26" i="492"/>
  <c r="F25" i="492"/>
  <c r="F24" i="492"/>
  <c r="F30" i="493"/>
  <c r="F29" i="493"/>
  <c r="F28" i="493"/>
  <c r="F27" i="493"/>
  <c r="F26" i="493"/>
  <c r="F25" i="493"/>
  <c r="F24" i="493"/>
  <c r="F30" i="494"/>
  <c r="F29" i="494"/>
  <c r="F28" i="494"/>
  <c r="F27" i="494"/>
  <c r="F26" i="494"/>
  <c r="F25" i="494"/>
  <c r="F24" i="494"/>
  <c r="F30" i="413"/>
  <c r="F29" i="413"/>
  <c r="F28" i="413"/>
  <c r="F27" i="413"/>
  <c r="F26" i="413"/>
  <c r="F25" i="413"/>
  <c r="F24" i="413"/>
  <c r="C23" i="412"/>
  <c r="B23" i="412"/>
  <c r="I25" i="446"/>
  <c r="I24" i="446"/>
  <c r="I24" i="447"/>
  <c r="O24" i="447" s="1"/>
  <c r="I24" i="455"/>
  <c r="I24" i="461"/>
  <c r="I24" i="476"/>
  <c r="I24" i="477"/>
  <c r="I24" i="478"/>
  <c r="I24" i="480"/>
  <c r="I25" i="483"/>
  <c r="I24" i="483"/>
  <c r="I25" i="485"/>
  <c r="I24" i="485"/>
  <c r="I24" i="494"/>
  <c r="I23" i="415"/>
  <c r="I23" i="416"/>
  <c r="I23" i="417"/>
  <c r="I23" i="419"/>
  <c r="I23" i="420"/>
  <c r="I23" i="421"/>
  <c r="I23" i="423"/>
  <c r="I23" i="424"/>
  <c r="I23" i="425"/>
  <c r="I23" i="428"/>
  <c r="I23" i="432"/>
  <c r="I23" i="442"/>
  <c r="I23" i="444"/>
  <c r="I23" i="445"/>
  <c r="I23" i="446"/>
  <c r="I23" i="447"/>
  <c r="I23" i="448"/>
  <c r="I23" i="449"/>
  <c r="I23" i="450"/>
  <c r="I23" i="451"/>
  <c r="I23" i="453"/>
  <c r="I23" i="454"/>
  <c r="I23" i="455"/>
  <c r="I23" i="456"/>
  <c r="I23" i="457"/>
  <c r="I23" i="458"/>
  <c r="I23" i="459"/>
  <c r="I23" i="460"/>
  <c r="I23" i="461"/>
  <c r="I23" i="462"/>
  <c r="I23" i="463"/>
  <c r="I23" i="464"/>
  <c r="I23" i="465"/>
  <c r="I23" i="466"/>
  <c r="I23" i="467"/>
  <c r="I23" i="468"/>
  <c r="I23" i="469"/>
  <c r="I23" i="471"/>
  <c r="I23" i="472"/>
  <c r="I23" i="473"/>
  <c r="I23" i="474"/>
  <c r="I23" i="475"/>
  <c r="I23" i="476"/>
  <c r="I23" i="477"/>
  <c r="I23" i="478"/>
  <c r="I23" i="479"/>
  <c r="I23" i="480"/>
  <c r="I23" i="481"/>
  <c r="I23" i="482"/>
  <c r="I23" i="483"/>
  <c r="I23" i="484"/>
  <c r="I23" i="485"/>
  <c r="I23" i="486"/>
  <c r="I23" i="487"/>
  <c r="I23" i="488"/>
  <c r="I23" i="489"/>
  <c r="I23" i="490"/>
  <c r="I23" i="491"/>
  <c r="I23" i="492"/>
  <c r="I23" i="494"/>
  <c r="I23" i="414"/>
  <c r="I23" i="413"/>
  <c r="H23" i="417"/>
  <c r="J14" i="414"/>
  <c r="K14" i="414" s="1"/>
  <c r="J13" i="414"/>
  <c r="J11" i="414"/>
  <c r="J14" i="415"/>
  <c r="J13" i="415"/>
  <c r="J11" i="415"/>
  <c r="J14" i="416"/>
  <c r="K14" i="416" s="1"/>
  <c r="L14" i="416" s="1"/>
  <c r="J13" i="416"/>
  <c r="J11" i="416"/>
  <c r="J14" i="417"/>
  <c r="K14" i="417" s="1"/>
  <c r="L14" i="417" s="1"/>
  <c r="J13" i="417"/>
  <c r="J11" i="417"/>
  <c r="J14" i="418"/>
  <c r="K14" i="418" s="1"/>
  <c r="L14" i="418" s="1"/>
  <c r="J13" i="418"/>
  <c r="J11" i="418"/>
  <c r="J14" i="419"/>
  <c r="J13" i="419"/>
  <c r="J11" i="419"/>
  <c r="J14" i="420"/>
  <c r="J13" i="420"/>
  <c r="J11" i="420"/>
  <c r="J14" i="421"/>
  <c r="J13" i="421"/>
  <c r="J11" i="421"/>
  <c r="J14" i="422"/>
  <c r="K14" i="422" s="1"/>
  <c r="L14" i="422" s="1"/>
  <c r="J13" i="422"/>
  <c r="J11" i="422"/>
  <c r="J14" i="423"/>
  <c r="K14" i="423" s="1"/>
  <c r="L14" i="423" s="1"/>
  <c r="J13" i="423"/>
  <c r="J11" i="423"/>
  <c r="J14" i="424"/>
  <c r="K14" i="424" s="1"/>
  <c r="L14" i="424" s="1"/>
  <c r="J13" i="424"/>
  <c r="J11" i="424"/>
  <c r="J14" i="425"/>
  <c r="K14" i="425" s="1"/>
  <c r="L14" i="425" s="1"/>
  <c r="J13" i="425"/>
  <c r="J11" i="425"/>
  <c r="J14" i="426"/>
  <c r="J13" i="426"/>
  <c r="J11" i="426"/>
  <c r="J14" i="427"/>
  <c r="K14" i="427" s="1"/>
  <c r="L14" i="427" s="1"/>
  <c r="J13" i="427"/>
  <c r="J11" i="427"/>
  <c r="J14" i="428"/>
  <c r="K14" i="428" s="1"/>
  <c r="L14" i="428" s="1"/>
  <c r="J13" i="428"/>
  <c r="J11" i="428"/>
  <c r="J14" i="429"/>
  <c r="K14" i="429" s="1"/>
  <c r="J13" i="429"/>
  <c r="J11" i="429"/>
  <c r="J14" i="430"/>
  <c r="K14" i="430" s="1"/>
  <c r="L14" i="430" s="1"/>
  <c r="J13" i="430"/>
  <c r="J11" i="430"/>
  <c r="J14" i="431"/>
  <c r="K14" i="431" s="1"/>
  <c r="L14" i="431" s="1"/>
  <c r="J13" i="431"/>
  <c r="J11" i="431"/>
  <c r="J14" i="432"/>
  <c r="J13" i="432"/>
  <c r="J11" i="432"/>
  <c r="J14" i="433"/>
  <c r="J13" i="433"/>
  <c r="J11" i="433"/>
  <c r="J14" i="434"/>
  <c r="J13" i="434"/>
  <c r="J11" i="434"/>
  <c r="J14" i="435"/>
  <c r="K14" i="435" s="1"/>
  <c r="L14" i="435" s="1"/>
  <c r="J13" i="435"/>
  <c r="J11" i="435"/>
  <c r="J14" i="436"/>
  <c r="K14" i="436" s="1"/>
  <c r="L14" i="436" s="1"/>
  <c r="J13" i="436"/>
  <c r="J11" i="436"/>
  <c r="J14" i="437"/>
  <c r="K14" i="437" s="1"/>
  <c r="L14" i="437" s="1"/>
  <c r="J13" i="437"/>
  <c r="J11" i="437"/>
  <c r="J14" i="438"/>
  <c r="J13" i="438"/>
  <c r="J11" i="438"/>
  <c r="J14" i="439"/>
  <c r="J13" i="439"/>
  <c r="J11" i="439"/>
  <c r="J14" i="440"/>
  <c r="J13" i="440"/>
  <c r="J11" i="440"/>
  <c r="J14" i="441"/>
  <c r="K14" i="441" s="1"/>
  <c r="L14" i="441" s="1"/>
  <c r="J13" i="441"/>
  <c r="J11" i="441"/>
  <c r="J14" i="442"/>
  <c r="K14" i="442" s="1"/>
  <c r="L14" i="442" s="1"/>
  <c r="J13" i="442"/>
  <c r="J11" i="442"/>
  <c r="J14" i="443"/>
  <c r="K14" i="443" s="1"/>
  <c r="L14" i="443" s="1"/>
  <c r="J13" i="443"/>
  <c r="J11" i="443"/>
  <c r="J14" i="444"/>
  <c r="K14" i="444" s="1"/>
  <c r="L14" i="444" s="1"/>
  <c r="J13" i="444"/>
  <c r="J11" i="444"/>
  <c r="J14" i="445"/>
  <c r="K14" i="445" s="1"/>
  <c r="L14" i="445" s="1"/>
  <c r="J13" i="445"/>
  <c r="J11" i="445"/>
  <c r="J14" i="446"/>
  <c r="K14" i="446" s="1"/>
  <c r="J13" i="446"/>
  <c r="J11" i="446"/>
  <c r="J14" i="447"/>
  <c r="J13" i="447"/>
  <c r="J11" i="447"/>
  <c r="J14" i="448"/>
  <c r="K14" i="448" s="1"/>
  <c r="L14" i="448" s="1"/>
  <c r="J13" i="448"/>
  <c r="J11" i="448"/>
  <c r="J14" i="449"/>
  <c r="K14" i="449" s="1"/>
  <c r="L14" i="449" s="1"/>
  <c r="J13" i="449"/>
  <c r="J11" i="449"/>
  <c r="J14" i="450"/>
  <c r="K14" i="450" s="1"/>
  <c r="L14" i="450" s="1"/>
  <c r="J13" i="450"/>
  <c r="J11" i="450"/>
  <c r="J14" i="451"/>
  <c r="K14" i="451" s="1"/>
  <c r="J13" i="451"/>
  <c r="J11" i="451"/>
  <c r="J14" i="452"/>
  <c r="K14" i="452" s="1"/>
  <c r="L14" i="452" s="1"/>
  <c r="J13" i="452"/>
  <c r="J11" i="452"/>
  <c r="J14" i="453"/>
  <c r="K14" i="453" s="1"/>
  <c r="L14" i="453" s="1"/>
  <c r="J13" i="453"/>
  <c r="J11" i="453"/>
  <c r="J14" i="454"/>
  <c r="K14" i="454" s="1"/>
  <c r="L14" i="454" s="1"/>
  <c r="J13" i="454"/>
  <c r="J11" i="454"/>
  <c r="J14" i="455"/>
  <c r="K14" i="455" s="1"/>
  <c r="L14" i="455" s="1"/>
  <c r="J13" i="455"/>
  <c r="J11" i="455"/>
  <c r="J14" i="456"/>
  <c r="K14" i="456" s="1"/>
  <c r="L14" i="456" s="1"/>
  <c r="J13" i="456"/>
  <c r="J11" i="456"/>
  <c r="J14" i="457"/>
  <c r="K14" i="457" s="1"/>
  <c r="J13" i="457"/>
  <c r="J11" i="457"/>
  <c r="J14" i="458"/>
  <c r="J13" i="458"/>
  <c r="J11" i="458"/>
  <c r="J14" i="459"/>
  <c r="J13" i="459"/>
  <c r="J11" i="459"/>
  <c r="J14" i="460"/>
  <c r="K14" i="460" s="1"/>
  <c r="L14" i="460" s="1"/>
  <c r="J13" i="460"/>
  <c r="J11" i="460"/>
  <c r="J14" i="461"/>
  <c r="K14" i="461" s="1"/>
  <c r="L14" i="461" s="1"/>
  <c r="J13" i="461"/>
  <c r="J11" i="461"/>
  <c r="J14" i="462"/>
  <c r="K14" i="462" s="1"/>
  <c r="L14" i="462" s="1"/>
  <c r="J13" i="462"/>
  <c r="J11" i="462"/>
  <c r="J14" i="463"/>
  <c r="K14" i="463" s="1"/>
  <c r="L14" i="463" s="1"/>
  <c r="J13" i="463"/>
  <c r="J11" i="463"/>
  <c r="J14" i="464"/>
  <c r="K14" i="464" s="1"/>
  <c r="L14" i="464" s="1"/>
  <c r="J13" i="464"/>
  <c r="J11" i="464"/>
  <c r="J14" i="465"/>
  <c r="K14" i="465" s="1"/>
  <c r="L14" i="465" s="1"/>
  <c r="J13" i="465"/>
  <c r="J11" i="465"/>
  <c r="J14" i="466"/>
  <c r="K14" i="466" s="1"/>
  <c r="L14" i="466" s="1"/>
  <c r="J13" i="466"/>
  <c r="J11" i="466"/>
  <c r="J14" i="467"/>
  <c r="J13" i="467"/>
  <c r="J11" i="467"/>
  <c r="J14" i="468"/>
  <c r="K14" i="468" s="1"/>
  <c r="L14" i="468" s="1"/>
  <c r="J13" i="468"/>
  <c r="J11" i="468"/>
  <c r="J14" i="469"/>
  <c r="K14" i="469" s="1"/>
  <c r="L14" i="469" s="1"/>
  <c r="J13" i="469"/>
  <c r="J11" i="469"/>
  <c r="J14" i="470"/>
  <c r="K14" i="470" s="1"/>
  <c r="L14" i="470" s="1"/>
  <c r="J13" i="470"/>
  <c r="J11" i="470"/>
  <c r="J14" i="471"/>
  <c r="J13" i="471"/>
  <c r="J11" i="471"/>
  <c r="J14" i="472"/>
  <c r="K14" i="472" s="1"/>
  <c r="L14" i="472" s="1"/>
  <c r="J13" i="472"/>
  <c r="J11" i="472"/>
  <c r="J14" i="473"/>
  <c r="K14" i="473" s="1"/>
  <c r="L14" i="473" s="1"/>
  <c r="J13" i="473"/>
  <c r="J11" i="473"/>
  <c r="J14" i="474"/>
  <c r="K14" i="474" s="1"/>
  <c r="L14" i="474" s="1"/>
  <c r="J13" i="474"/>
  <c r="J11" i="474"/>
  <c r="J14" i="475"/>
  <c r="K14" i="475" s="1"/>
  <c r="L14" i="475" s="1"/>
  <c r="J13" i="475"/>
  <c r="J11" i="475"/>
  <c r="J14" i="476"/>
  <c r="K14" i="476" s="1"/>
  <c r="L14" i="476" s="1"/>
  <c r="J13" i="476"/>
  <c r="J11" i="476"/>
  <c r="J14" i="477"/>
  <c r="K14" i="477" s="1"/>
  <c r="L14" i="477" s="1"/>
  <c r="J13" i="477"/>
  <c r="J11" i="477"/>
  <c r="J14" i="478"/>
  <c r="K14" i="478" s="1"/>
  <c r="J13" i="478"/>
  <c r="J11" i="478"/>
  <c r="J14" i="479"/>
  <c r="J13" i="479"/>
  <c r="J11" i="479"/>
  <c r="J14" i="480"/>
  <c r="K14" i="480" s="1"/>
  <c r="L14" i="480" s="1"/>
  <c r="J13" i="480"/>
  <c r="J11" i="480"/>
  <c r="J14" i="481"/>
  <c r="K14" i="481" s="1"/>
  <c r="L14" i="481" s="1"/>
  <c r="J13" i="481"/>
  <c r="J11" i="481"/>
  <c r="J14" i="482"/>
  <c r="K14" i="482" s="1"/>
  <c r="L14" i="482" s="1"/>
  <c r="J13" i="482"/>
  <c r="J11" i="482"/>
  <c r="J14" i="483"/>
  <c r="K14" i="483" s="1"/>
  <c r="L14" i="483" s="1"/>
  <c r="J13" i="483"/>
  <c r="J11" i="483"/>
  <c r="J14" i="484"/>
  <c r="K14" i="484" s="1"/>
  <c r="L14" i="484" s="1"/>
  <c r="J13" i="484"/>
  <c r="J11" i="484"/>
  <c r="J14" i="485"/>
  <c r="K14" i="485" s="1"/>
  <c r="L14" i="485" s="1"/>
  <c r="J13" i="485"/>
  <c r="J11" i="485"/>
  <c r="J14" i="486"/>
  <c r="K14" i="486" s="1"/>
  <c r="L14" i="486" s="1"/>
  <c r="J13" i="486"/>
  <c r="J11" i="486"/>
  <c r="J14" i="487"/>
  <c r="K14" i="487" s="1"/>
  <c r="L14" i="487" s="1"/>
  <c r="J13" i="487"/>
  <c r="J11" i="487"/>
  <c r="J14" i="488"/>
  <c r="K14" i="488" s="1"/>
  <c r="L14" i="488" s="1"/>
  <c r="J13" i="488"/>
  <c r="J11" i="488"/>
  <c r="J14" i="489"/>
  <c r="K14" i="489" s="1"/>
  <c r="L14" i="489" s="1"/>
  <c r="J13" i="489"/>
  <c r="J11" i="489"/>
  <c r="J14" i="490"/>
  <c r="K14" i="490" s="1"/>
  <c r="L14" i="490" s="1"/>
  <c r="J13" i="490"/>
  <c r="J11" i="490"/>
  <c r="J14" i="491"/>
  <c r="J13" i="491"/>
  <c r="J11" i="491"/>
  <c r="J14" i="492"/>
  <c r="K14" i="492" s="1"/>
  <c r="L14" i="492" s="1"/>
  <c r="J13" i="492"/>
  <c r="J11" i="492"/>
  <c r="J14" i="493"/>
  <c r="K14" i="493" s="1"/>
  <c r="L14" i="493" s="1"/>
  <c r="J13" i="493"/>
  <c r="J11" i="493"/>
  <c r="J14" i="494"/>
  <c r="K14" i="494" s="1"/>
  <c r="L14" i="494" s="1"/>
  <c r="J13" i="494"/>
  <c r="J11" i="494"/>
  <c r="J14" i="413"/>
  <c r="J13" i="413"/>
  <c r="J11" i="413"/>
  <c r="Q32" i="412"/>
  <c r="Q56" i="412" s="1"/>
  <c r="P32" i="412"/>
  <c r="P56" i="412" s="1"/>
  <c r="L32" i="435"/>
  <c r="L56" i="435" s="1"/>
  <c r="L32" i="439"/>
  <c r="L56" i="439" s="1"/>
  <c r="L32" i="412"/>
  <c r="L56" i="412" s="1"/>
  <c r="K32" i="435"/>
  <c r="K56" i="435" s="1"/>
  <c r="K32" i="439"/>
  <c r="K56" i="439" s="1"/>
  <c r="K32" i="412"/>
  <c r="K56" i="412" s="1"/>
  <c r="Q32" i="435"/>
  <c r="Q56" i="435" s="1"/>
  <c r="P32" i="435"/>
  <c r="P56" i="435" s="1"/>
  <c r="Q32" i="439"/>
  <c r="Q56" i="439" s="1"/>
  <c r="P32" i="439"/>
  <c r="P56" i="439" s="1"/>
  <c r="O14" i="414"/>
  <c r="O13" i="414"/>
  <c r="O12" i="414"/>
  <c r="O11" i="414"/>
  <c r="O14" i="415"/>
  <c r="O13" i="415"/>
  <c r="O12" i="415"/>
  <c r="O11" i="415"/>
  <c r="O14" i="416"/>
  <c r="O13" i="416"/>
  <c r="O12" i="416"/>
  <c r="O11" i="416"/>
  <c r="O14" i="417"/>
  <c r="O13" i="417"/>
  <c r="O12" i="417"/>
  <c r="O11" i="417"/>
  <c r="O14" i="418"/>
  <c r="O13" i="418"/>
  <c r="O12" i="418"/>
  <c r="O11" i="418"/>
  <c r="O14" i="419"/>
  <c r="O13" i="419"/>
  <c r="O12" i="419"/>
  <c r="O11" i="419"/>
  <c r="O14" i="420"/>
  <c r="O13" i="420"/>
  <c r="O12" i="420"/>
  <c r="O11" i="420"/>
  <c r="O14" i="421"/>
  <c r="O13" i="421"/>
  <c r="O12" i="421"/>
  <c r="O11" i="421"/>
  <c r="O14" i="422"/>
  <c r="O13" i="422"/>
  <c r="O12" i="422"/>
  <c r="O11" i="422"/>
  <c r="O14" i="423"/>
  <c r="O13" i="423"/>
  <c r="O12" i="423"/>
  <c r="O11" i="423"/>
  <c r="O14" i="424"/>
  <c r="O13" i="424"/>
  <c r="O12" i="424"/>
  <c r="O11" i="424"/>
  <c r="O14" i="425"/>
  <c r="O13" i="425"/>
  <c r="O12" i="425"/>
  <c r="O11" i="425"/>
  <c r="O14" i="426"/>
  <c r="O13" i="426"/>
  <c r="O12" i="426"/>
  <c r="O11" i="426"/>
  <c r="O14" i="427"/>
  <c r="O13" i="427"/>
  <c r="O12" i="427"/>
  <c r="O11" i="427"/>
  <c r="O14" i="428"/>
  <c r="O13" i="428"/>
  <c r="O12" i="428"/>
  <c r="O11" i="428"/>
  <c r="O14" i="429"/>
  <c r="O13" i="429"/>
  <c r="O12" i="429"/>
  <c r="O11" i="429"/>
  <c r="O14" i="430"/>
  <c r="O13" i="430"/>
  <c r="O12" i="430"/>
  <c r="O11" i="430"/>
  <c r="O14" i="431"/>
  <c r="O13" i="431"/>
  <c r="O12" i="431"/>
  <c r="O11" i="431"/>
  <c r="O14" i="432"/>
  <c r="O13" i="432"/>
  <c r="O12" i="432"/>
  <c r="O11" i="432"/>
  <c r="O14" i="433"/>
  <c r="O13" i="433"/>
  <c r="O12" i="433"/>
  <c r="O11" i="433"/>
  <c r="O14" i="434"/>
  <c r="O13" i="434"/>
  <c r="O12" i="434"/>
  <c r="O11" i="434"/>
  <c r="O14" i="435"/>
  <c r="O13" i="435"/>
  <c r="O12" i="435"/>
  <c r="O11" i="435"/>
  <c r="O14" i="436"/>
  <c r="O13" i="436"/>
  <c r="O12" i="436"/>
  <c r="O11" i="436"/>
  <c r="O14" i="437"/>
  <c r="O13" i="437"/>
  <c r="O12" i="437"/>
  <c r="O11" i="437"/>
  <c r="O14" i="438"/>
  <c r="O13" i="438"/>
  <c r="O12" i="438"/>
  <c r="O11" i="438"/>
  <c r="O14" i="439"/>
  <c r="O13" i="439"/>
  <c r="O12" i="439"/>
  <c r="O11" i="439"/>
  <c r="O14" i="440"/>
  <c r="O13" i="440"/>
  <c r="O12" i="440"/>
  <c r="O11" i="440"/>
  <c r="O14" i="441"/>
  <c r="O13" i="441"/>
  <c r="O12" i="441"/>
  <c r="O11" i="441"/>
  <c r="O14" i="442"/>
  <c r="O13" i="442"/>
  <c r="O12" i="442"/>
  <c r="O11" i="442"/>
  <c r="O14" i="443"/>
  <c r="O13" i="443"/>
  <c r="O12" i="443"/>
  <c r="O11" i="443"/>
  <c r="O14" i="444"/>
  <c r="O13" i="444"/>
  <c r="O12" i="444"/>
  <c r="O11" i="444"/>
  <c r="O14" i="445"/>
  <c r="O13" i="445"/>
  <c r="O12" i="445"/>
  <c r="O11" i="445"/>
  <c r="O14" i="446"/>
  <c r="O13" i="446"/>
  <c r="O12" i="446"/>
  <c r="O11" i="446"/>
  <c r="O14" i="447"/>
  <c r="O13" i="447"/>
  <c r="O12" i="447"/>
  <c r="O11" i="447"/>
  <c r="O14" i="448"/>
  <c r="O13" i="448"/>
  <c r="O12" i="448"/>
  <c r="O11" i="448"/>
  <c r="O14" i="449"/>
  <c r="O13" i="449"/>
  <c r="O12" i="449"/>
  <c r="O11" i="449"/>
  <c r="O14" i="450"/>
  <c r="O13" i="450"/>
  <c r="O12" i="450"/>
  <c r="O11" i="450"/>
  <c r="O14" i="451"/>
  <c r="O13" i="451"/>
  <c r="O12" i="451"/>
  <c r="O11" i="451"/>
  <c r="O14" i="452"/>
  <c r="O13" i="452"/>
  <c r="O12" i="452"/>
  <c r="O11" i="452"/>
  <c r="O14" i="453"/>
  <c r="O13" i="453"/>
  <c r="O12" i="453"/>
  <c r="O11" i="453"/>
  <c r="O14" i="454"/>
  <c r="O13" i="454"/>
  <c r="O12" i="454"/>
  <c r="O11" i="454"/>
  <c r="O14" i="455"/>
  <c r="O13" i="455"/>
  <c r="O12" i="455"/>
  <c r="O11" i="455"/>
  <c r="O14" i="456"/>
  <c r="O13" i="456"/>
  <c r="O12" i="456"/>
  <c r="O11" i="456"/>
  <c r="O14" i="457"/>
  <c r="O13" i="457"/>
  <c r="O12" i="457"/>
  <c r="O11" i="457"/>
  <c r="O14" i="458"/>
  <c r="O13" i="458"/>
  <c r="O12" i="458"/>
  <c r="O11" i="458"/>
  <c r="O14" i="459"/>
  <c r="O13" i="459"/>
  <c r="O12" i="459"/>
  <c r="O11" i="459"/>
  <c r="O14" i="460"/>
  <c r="O13" i="460"/>
  <c r="O12" i="460"/>
  <c r="O11" i="460"/>
  <c r="O14" i="461"/>
  <c r="O13" i="461"/>
  <c r="O12" i="461"/>
  <c r="O11" i="461"/>
  <c r="O14" i="462"/>
  <c r="O13" i="462"/>
  <c r="O12" i="462"/>
  <c r="O11" i="462"/>
  <c r="O14" i="463"/>
  <c r="O13" i="463"/>
  <c r="O12" i="463"/>
  <c r="O11" i="463"/>
  <c r="O14" i="464"/>
  <c r="O13" i="464"/>
  <c r="O12" i="464"/>
  <c r="O11" i="464"/>
  <c r="O14" i="465"/>
  <c r="O13" i="465"/>
  <c r="O12" i="465"/>
  <c r="O11" i="465"/>
  <c r="O14" i="466"/>
  <c r="O13" i="466"/>
  <c r="O12" i="466"/>
  <c r="O11" i="466"/>
  <c r="O14" i="467"/>
  <c r="O13" i="467"/>
  <c r="O12" i="467"/>
  <c r="O11" i="467"/>
  <c r="O14" i="468"/>
  <c r="O13" i="468"/>
  <c r="O12" i="468"/>
  <c r="O11" i="468"/>
  <c r="O14" i="469"/>
  <c r="O13" i="469"/>
  <c r="O12" i="469"/>
  <c r="O11" i="469"/>
  <c r="O14" i="470"/>
  <c r="O13" i="470"/>
  <c r="O12" i="470"/>
  <c r="O11" i="470"/>
  <c r="O14" i="471"/>
  <c r="O13" i="471"/>
  <c r="O12" i="471"/>
  <c r="O11" i="471"/>
  <c r="O14" i="472"/>
  <c r="O13" i="472"/>
  <c r="O12" i="472"/>
  <c r="O11" i="472"/>
  <c r="O14" i="473"/>
  <c r="O13" i="473"/>
  <c r="O12" i="473"/>
  <c r="O11" i="473"/>
  <c r="O14" i="474"/>
  <c r="O13" i="474"/>
  <c r="O12" i="474"/>
  <c r="O11" i="474"/>
  <c r="O14" i="475"/>
  <c r="O13" i="475"/>
  <c r="O12" i="475"/>
  <c r="O11" i="475"/>
  <c r="O14" i="476"/>
  <c r="O13" i="476"/>
  <c r="O12" i="476"/>
  <c r="O11" i="476"/>
  <c r="O14" i="477"/>
  <c r="O13" i="477"/>
  <c r="O12" i="477"/>
  <c r="O11" i="477"/>
  <c r="O14" i="478"/>
  <c r="O13" i="478"/>
  <c r="O12" i="478"/>
  <c r="O11" i="478"/>
  <c r="O14" i="479"/>
  <c r="O13" i="479"/>
  <c r="O12" i="479"/>
  <c r="O11" i="479"/>
  <c r="O14" i="480"/>
  <c r="O13" i="480"/>
  <c r="O12" i="480"/>
  <c r="O11" i="480"/>
  <c r="O14" i="481"/>
  <c r="O13" i="481"/>
  <c r="O12" i="481"/>
  <c r="O11" i="481"/>
  <c r="O14" i="482"/>
  <c r="O13" i="482"/>
  <c r="O12" i="482"/>
  <c r="O11" i="482"/>
  <c r="O14" i="483"/>
  <c r="O13" i="483"/>
  <c r="O12" i="483"/>
  <c r="O11" i="483"/>
  <c r="O14" i="484"/>
  <c r="O13" i="484"/>
  <c r="O12" i="484"/>
  <c r="O11" i="484"/>
  <c r="O14" i="485"/>
  <c r="O13" i="485"/>
  <c r="O12" i="485"/>
  <c r="O11" i="485"/>
  <c r="O14" i="486"/>
  <c r="O13" i="486"/>
  <c r="O12" i="486"/>
  <c r="O11" i="486"/>
  <c r="O14" i="487"/>
  <c r="O13" i="487"/>
  <c r="O12" i="487"/>
  <c r="O11" i="487"/>
  <c r="O14" i="488"/>
  <c r="O13" i="488"/>
  <c r="O12" i="488"/>
  <c r="O11" i="488"/>
  <c r="O14" i="489"/>
  <c r="O13" i="489"/>
  <c r="O12" i="489"/>
  <c r="O11" i="489"/>
  <c r="O14" i="490"/>
  <c r="O13" i="490"/>
  <c r="O12" i="490"/>
  <c r="O11" i="490"/>
  <c r="O14" i="491"/>
  <c r="O13" i="491"/>
  <c r="O12" i="491"/>
  <c r="O11" i="491"/>
  <c r="O14" i="492"/>
  <c r="O13" i="492"/>
  <c r="O12" i="492"/>
  <c r="O11" i="492"/>
  <c r="O14" i="493"/>
  <c r="O13" i="493"/>
  <c r="O12" i="493"/>
  <c r="O11" i="493"/>
  <c r="O14" i="494"/>
  <c r="O13" i="494"/>
  <c r="O12" i="494"/>
  <c r="O11" i="494"/>
  <c r="O14" i="413"/>
  <c r="O13" i="413"/>
  <c r="O12" i="413"/>
  <c r="O11" i="413"/>
  <c r="O14" i="412"/>
  <c r="O13" i="412"/>
  <c r="J14" i="412"/>
  <c r="K14" i="412" s="1"/>
  <c r="L14" i="412" s="1"/>
  <c r="J13" i="412"/>
  <c r="O11" i="412"/>
  <c r="J11" i="412"/>
  <c r="F46" i="494"/>
  <c r="F45" i="494"/>
  <c r="F44" i="494"/>
  <c r="F43" i="494"/>
  <c r="F42" i="494"/>
  <c r="F41" i="494"/>
  <c r="F40" i="494"/>
  <c r="F39" i="494"/>
  <c r="F46" i="493"/>
  <c r="F45" i="493"/>
  <c r="F44" i="493"/>
  <c r="F43" i="493"/>
  <c r="F42" i="493"/>
  <c r="F41" i="493"/>
  <c r="F40" i="493"/>
  <c r="F39" i="493"/>
  <c r="F46" i="492"/>
  <c r="F45" i="492"/>
  <c r="F44" i="492"/>
  <c r="F43" i="492"/>
  <c r="F42" i="492"/>
  <c r="F41" i="492"/>
  <c r="F40" i="492"/>
  <c r="F39" i="492"/>
  <c r="F46" i="491"/>
  <c r="F45" i="491"/>
  <c r="F44" i="491"/>
  <c r="F43" i="491"/>
  <c r="F42" i="491"/>
  <c r="F41" i="491"/>
  <c r="F40" i="491"/>
  <c r="F39" i="491"/>
  <c r="F46" i="490"/>
  <c r="F45" i="490"/>
  <c r="F44" i="490"/>
  <c r="F43" i="490"/>
  <c r="F42" i="490"/>
  <c r="F41" i="490"/>
  <c r="F40" i="490"/>
  <c r="F39" i="490"/>
  <c r="F46" i="489"/>
  <c r="F45" i="489"/>
  <c r="F44" i="489"/>
  <c r="F43" i="489"/>
  <c r="F42" i="489"/>
  <c r="F41" i="489"/>
  <c r="F40" i="489"/>
  <c r="F39" i="489"/>
  <c r="K12" i="489"/>
  <c r="L12" i="489" s="1"/>
  <c r="P12" i="489" s="1"/>
  <c r="Q12" i="489" s="1"/>
  <c r="F46" i="488"/>
  <c r="F45" i="488"/>
  <c r="F44" i="488"/>
  <c r="F43" i="488"/>
  <c r="F42" i="488"/>
  <c r="F41" i="488"/>
  <c r="F40" i="488"/>
  <c r="F39" i="488"/>
  <c r="F46" i="487"/>
  <c r="F45" i="487"/>
  <c r="F44" i="487"/>
  <c r="F43" i="487"/>
  <c r="F42" i="487"/>
  <c r="F41" i="487"/>
  <c r="F40" i="487"/>
  <c r="F39" i="487"/>
  <c r="F46" i="486"/>
  <c r="F45" i="486"/>
  <c r="F44" i="486"/>
  <c r="F43" i="486"/>
  <c r="F42" i="486"/>
  <c r="F41" i="486"/>
  <c r="F40" i="486"/>
  <c r="F39" i="486"/>
  <c r="F46" i="485"/>
  <c r="F45" i="485"/>
  <c r="F44" i="485"/>
  <c r="F43" i="485"/>
  <c r="F42" i="485"/>
  <c r="F41" i="485"/>
  <c r="F40" i="485"/>
  <c r="F39" i="485"/>
  <c r="F46" i="484"/>
  <c r="F45" i="484"/>
  <c r="F44" i="484"/>
  <c r="F43" i="484"/>
  <c r="F42" i="484"/>
  <c r="F41" i="484"/>
  <c r="F40" i="484"/>
  <c r="F39" i="484"/>
  <c r="F46" i="483"/>
  <c r="F45" i="483"/>
  <c r="F44" i="483"/>
  <c r="F43" i="483"/>
  <c r="F42" i="483"/>
  <c r="F41" i="483"/>
  <c r="F40" i="483"/>
  <c r="F39" i="483"/>
  <c r="F46" i="482"/>
  <c r="F45" i="482"/>
  <c r="F44" i="482"/>
  <c r="F43" i="482"/>
  <c r="F42" i="482"/>
  <c r="F41" i="482"/>
  <c r="F40" i="482"/>
  <c r="F39" i="482"/>
  <c r="K12" i="482"/>
  <c r="L12" i="482" s="1"/>
  <c r="F46" i="481"/>
  <c r="F45" i="481"/>
  <c r="F44" i="481"/>
  <c r="F43" i="481"/>
  <c r="F42" i="481"/>
  <c r="F41" i="481"/>
  <c r="F40" i="481"/>
  <c r="F39" i="481"/>
  <c r="K12" i="481"/>
  <c r="L12" i="481" s="1"/>
  <c r="F46" i="480"/>
  <c r="F45" i="480"/>
  <c r="F44" i="480"/>
  <c r="F43" i="480"/>
  <c r="F42" i="480"/>
  <c r="F41" i="480"/>
  <c r="F40" i="480"/>
  <c r="F39" i="480"/>
  <c r="F46" i="479"/>
  <c r="F45" i="479"/>
  <c r="F44" i="479"/>
  <c r="F43" i="479"/>
  <c r="F42" i="479"/>
  <c r="F41" i="479"/>
  <c r="F40" i="479"/>
  <c r="F39" i="479"/>
  <c r="F46" i="478"/>
  <c r="F45" i="478"/>
  <c r="F44" i="478"/>
  <c r="F43" i="478"/>
  <c r="F42" i="478"/>
  <c r="F41" i="478"/>
  <c r="F40" i="478"/>
  <c r="F39" i="478"/>
  <c r="K12" i="478"/>
  <c r="L12" i="478" s="1"/>
  <c r="P12" i="478" s="1"/>
  <c r="F46" i="477"/>
  <c r="F45" i="477"/>
  <c r="F44" i="477"/>
  <c r="F43" i="477"/>
  <c r="F42" i="477"/>
  <c r="F41" i="477"/>
  <c r="F40" i="477"/>
  <c r="F39" i="477"/>
  <c r="F46" i="476"/>
  <c r="F45" i="476"/>
  <c r="F44" i="476"/>
  <c r="F43" i="476"/>
  <c r="F42" i="476"/>
  <c r="F41" i="476"/>
  <c r="F40" i="476"/>
  <c r="F39" i="476"/>
  <c r="F46" i="475"/>
  <c r="F45" i="475"/>
  <c r="F44" i="475"/>
  <c r="F43" i="475"/>
  <c r="F42" i="475"/>
  <c r="F41" i="475"/>
  <c r="F40" i="475"/>
  <c r="F39" i="475"/>
  <c r="F46" i="474"/>
  <c r="F45" i="474"/>
  <c r="F44" i="474"/>
  <c r="F43" i="474"/>
  <c r="F42" i="474"/>
  <c r="F41" i="474"/>
  <c r="F40" i="474"/>
  <c r="F39" i="474"/>
  <c r="K12" i="474"/>
  <c r="L12" i="474" s="1"/>
  <c r="F46" i="473"/>
  <c r="F45" i="473"/>
  <c r="F44" i="473"/>
  <c r="F43" i="473"/>
  <c r="F42" i="473"/>
  <c r="F41" i="473"/>
  <c r="F40" i="473"/>
  <c r="F39" i="473"/>
  <c r="F46" i="472"/>
  <c r="F45" i="472"/>
  <c r="F44" i="472"/>
  <c r="F43" i="472"/>
  <c r="F42" i="472"/>
  <c r="F41" i="472"/>
  <c r="F40" i="472"/>
  <c r="F39" i="472"/>
  <c r="F46" i="471"/>
  <c r="F45" i="471"/>
  <c r="F44" i="471"/>
  <c r="F43" i="471"/>
  <c r="F42" i="471"/>
  <c r="F41" i="471"/>
  <c r="F40" i="471"/>
  <c r="F39" i="471"/>
  <c r="F46" i="470"/>
  <c r="F45" i="470"/>
  <c r="F44" i="470"/>
  <c r="F43" i="470"/>
  <c r="F42" i="470"/>
  <c r="F41" i="470"/>
  <c r="F40" i="470"/>
  <c r="F39" i="470"/>
  <c r="K12" i="470"/>
  <c r="L12" i="470" s="1"/>
  <c r="F46" i="469"/>
  <c r="F45" i="469"/>
  <c r="F44" i="469"/>
  <c r="F43" i="469"/>
  <c r="F42" i="469"/>
  <c r="F41" i="469"/>
  <c r="F40" i="469"/>
  <c r="F39" i="469"/>
  <c r="F46" i="468"/>
  <c r="F45" i="468"/>
  <c r="F44" i="468"/>
  <c r="F43" i="468"/>
  <c r="F42" i="468"/>
  <c r="F41" i="468"/>
  <c r="F40" i="468"/>
  <c r="F39" i="468"/>
  <c r="F46" i="467"/>
  <c r="F45" i="467"/>
  <c r="F44" i="467"/>
  <c r="F43" i="467"/>
  <c r="F42" i="467"/>
  <c r="F41" i="467"/>
  <c r="F40" i="467"/>
  <c r="F39" i="467"/>
  <c r="F46" i="466"/>
  <c r="F45" i="466"/>
  <c r="F44" i="466"/>
  <c r="F43" i="466"/>
  <c r="F42" i="466"/>
  <c r="F41" i="466"/>
  <c r="F40" i="466"/>
  <c r="F39" i="466"/>
  <c r="F46" i="465"/>
  <c r="F45" i="465"/>
  <c r="F44" i="465"/>
  <c r="F43" i="465"/>
  <c r="F42" i="465"/>
  <c r="F41" i="465"/>
  <c r="F40" i="465"/>
  <c r="F39" i="465"/>
  <c r="F46" i="464"/>
  <c r="F45" i="464"/>
  <c r="F44" i="464"/>
  <c r="F43" i="464"/>
  <c r="F42" i="464"/>
  <c r="F41" i="464"/>
  <c r="F40" i="464"/>
  <c r="F39" i="464"/>
  <c r="F46" i="463"/>
  <c r="F45" i="463"/>
  <c r="F44" i="463"/>
  <c r="F43" i="463"/>
  <c r="F42" i="463"/>
  <c r="F41" i="463"/>
  <c r="F40" i="463"/>
  <c r="F39" i="463"/>
  <c r="F46" i="462"/>
  <c r="F45" i="462"/>
  <c r="F44" i="462"/>
  <c r="F43" i="462"/>
  <c r="F42" i="462"/>
  <c r="F41" i="462"/>
  <c r="F40" i="462"/>
  <c r="F39" i="462"/>
  <c r="F46" i="461"/>
  <c r="F45" i="461"/>
  <c r="F44" i="461"/>
  <c r="F43" i="461"/>
  <c r="F42" i="461"/>
  <c r="F41" i="461"/>
  <c r="F40" i="461"/>
  <c r="F39" i="461"/>
  <c r="F46" i="460"/>
  <c r="F45" i="460"/>
  <c r="F44" i="460"/>
  <c r="F43" i="460"/>
  <c r="F42" i="460"/>
  <c r="F41" i="460"/>
  <c r="F40" i="460"/>
  <c r="F39" i="460"/>
  <c r="F46" i="459"/>
  <c r="F45" i="459"/>
  <c r="F44" i="459"/>
  <c r="F43" i="459"/>
  <c r="F42" i="459"/>
  <c r="F41" i="459"/>
  <c r="F40" i="459"/>
  <c r="F39" i="459"/>
  <c r="F46" i="458"/>
  <c r="F45" i="458"/>
  <c r="F44" i="458"/>
  <c r="F43" i="458"/>
  <c r="F42" i="458"/>
  <c r="F41" i="458"/>
  <c r="F40" i="458"/>
  <c r="F39" i="458"/>
  <c r="F46" i="457"/>
  <c r="F45" i="457"/>
  <c r="F44" i="457"/>
  <c r="F43" i="457"/>
  <c r="F42" i="457"/>
  <c r="F41" i="457"/>
  <c r="F40" i="457"/>
  <c r="F39" i="457"/>
  <c r="F46" i="456"/>
  <c r="F45" i="456"/>
  <c r="F44" i="456"/>
  <c r="F43" i="456"/>
  <c r="F42" i="456"/>
  <c r="F41" i="456"/>
  <c r="F40" i="456"/>
  <c r="F39" i="456"/>
  <c r="F46" i="455"/>
  <c r="F45" i="455"/>
  <c r="F44" i="455"/>
  <c r="F43" i="455"/>
  <c r="F42" i="455"/>
  <c r="F41" i="455"/>
  <c r="F40" i="455"/>
  <c r="F39" i="455"/>
  <c r="F46" i="454"/>
  <c r="F45" i="454"/>
  <c r="F44" i="454"/>
  <c r="F43" i="454"/>
  <c r="F42" i="454"/>
  <c r="F41" i="454"/>
  <c r="F40" i="454"/>
  <c r="F39" i="454"/>
  <c r="K12" i="454"/>
  <c r="L12" i="454" s="1"/>
  <c r="F46" i="453"/>
  <c r="F45" i="453"/>
  <c r="F44" i="453"/>
  <c r="F43" i="453"/>
  <c r="F42" i="453"/>
  <c r="F41" i="453"/>
  <c r="F40" i="453"/>
  <c r="F39" i="453"/>
  <c r="F46" i="452"/>
  <c r="F45" i="452"/>
  <c r="F44" i="452"/>
  <c r="F43" i="452"/>
  <c r="F42" i="452"/>
  <c r="F41" i="452"/>
  <c r="F40" i="452"/>
  <c r="F39" i="452"/>
  <c r="F46" i="451"/>
  <c r="F45" i="451"/>
  <c r="F44" i="451"/>
  <c r="F43" i="451"/>
  <c r="F42" i="451"/>
  <c r="F41" i="451"/>
  <c r="F40" i="451"/>
  <c r="F39" i="451"/>
  <c r="F46" i="450"/>
  <c r="F45" i="450"/>
  <c r="F44" i="450"/>
  <c r="F43" i="450"/>
  <c r="F42" i="450"/>
  <c r="F41" i="450"/>
  <c r="F40" i="450"/>
  <c r="F39" i="450"/>
  <c r="F46" i="449"/>
  <c r="F45" i="449"/>
  <c r="F44" i="449"/>
  <c r="F43" i="449"/>
  <c r="F42" i="449"/>
  <c r="F41" i="449"/>
  <c r="F40" i="449"/>
  <c r="F39" i="449"/>
  <c r="F46" i="448"/>
  <c r="F45" i="448"/>
  <c r="F44" i="448"/>
  <c r="F43" i="448"/>
  <c r="F42" i="448"/>
  <c r="F41" i="448"/>
  <c r="F40" i="448"/>
  <c r="F39" i="448"/>
  <c r="K12" i="448"/>
  <c r="L12" i="448" s="1"/>
  <c r="P12" i="448" s="1"/>
  <c r="Q12" i="448" s="1"/>
  <c r="F46" i="447"/>
  <c r="F45" i="447"/>
  <c r="F44" i="447"/>
  <c r="F43" i="447"/>
  <c r="F42" i="447"/>
  <c r="F41" i="447"/>
  <c r="F40" i="447"/>
  <c r="F39" i="447"/>
  <c r="K12" i="447"/>
  <c r="L12" i="447" s="1"/>
  <c r="F46" i="446"/>
  <c r="F45" i="446"/>
  <c r="F44" i="446"/>
  <c r="F43" i="446"/>
  <c r="F42" i="446"/>
  <c r="F41" i="446"/>
  <c r="F40" i="446"/>
  <c r="F39" i="446"/>
  <c r="F46" i="445"/>
  <c r="F45" i="445"/>
  <c r="F44" i="445"/>
  <c r="F43" i="445"/>
  <c r="F42" i="445"/>
  <c r="F41" i="445"/>
  <c r="F40" i="445"/>
  <c r="F39" i="445"/>
  <c r="F46" i="444"/>
  <c r="F45" i="444"/>
  <c r="F44" i="444"/>
  <c r="F43" i="444"/>
  <c r="F42" i="444"/>
  <c r="F41" i="444"/>
  <c r="F40" i="444"/>
  <c r="F39" i="444"/>
  <c r="F46" i="443"/>
  <c r="F45" i="443"/>
  <c r="F44" i="443"/>
  <c r="F43" i="443"/>
  <c r="F42" i="443"/>
  <c r="F41" i="443"/>
  <c r="F40" i="443"/>
  <c r="F39" i="443"/>
  <c r="K12" i="443"/>
  <c r="L12" i="443" s="1"/>
  <c r="F46" i="442"/>
  <c r="F45" i="442"/>
  <c r="F44" i="442"/>
  <c r="F43" i="442"/>
  <c r="F42" i="442"/>
  <c r="F41" i="442"/>
  <c r="F40" i="442"/>
  <c r="F39" i="442"/>
  <c r="F46" i="441"/>
  <c r="F45" i="441"/>
  <c r="F44" i="441"/>
  <c r="F43" i="441"/>
  <c r="F42" i="441"/>
  <c r="F41" i="441"/>
  <c r="F40" i="441"/>
  <c r="F39" i="441"/>
  <c r="F46" i="440"/>
  <c r="F45" i="440"/>
  <c r="F44" i="440"/>
  <c r="F43" i="440"/>
  <c r="F42" i="440"/>
  <c r="F41" i="440"/>
  <c r="F40" i="440"/>
  <c r="F39" i="440"/>
  <c r="F46" i="439"/>
  <c r="F45" i="439"/>
  <c r="F44" i="439"/>
  <c r="F43" i="439"/>
  <c r="F42" i="439"/>
  <c r="F41" i="439"/>
  <c r="F40" i="439"/>
  <c r="F39" i="439"/>
  <c r="K12" i="439"/>
  <c r="L12" i="439" s="1"/>
  <c r="P12" i="439" s="1"/>
  <c r="Q12" i="439" s="1"/>
  <c r="F46" i="438"/>
  <c r="F45" i="438"/>
  <c r="F44" i="438"/>
  <c r="F43" i="438"/>
  <c r="F42" i="438"/>
  <c r="F41" i="438"/>
  <c r="F40" i="438"/>
  <c r="F39" i="438"/>
  <c r="F46" i="437"/>
  <c r="F45" i="437"/>
  <c r="F44" i="437"/>
  <c r="F43" i="437"/>
  <c r="F42" i="437"/>
  <c r="F41" i="437"/>
  <c r="F40" i="437"/>
  <c r="F39" i="437"/>
  <c r="K12" i="437"/>
  <c r="L12" i="437" s="1"/>
  <c r="F46" i="436"/>
  <c r="F45" i="436"/>
  <c r="F44" i="436"/>
  <c r="F43" i="436"/>
  <c r="F42" i="436"/>
  <c r="F41" i="436"/>
  <c r="F40" i="436"/>
  <c r="F39" i="436"/>
  <c r="F46" i="435"/>
  <c r="F45" i="435"/>
  <c r="F44" i="435"/>
  <c r="F43" i="435"/>
  <c r="F42" i="435"/>
  <c r="F41" i="435"/>
  <c r="F40" i="435"/>
  <c r="F39" i="435"/>
  <c r="F46" i="434"/>
  <c r="F45" i="434"/>
  <c r="F44" i="434"/>
  <c r="F43" i="434"/>
  <c r="F42" i="434"/>
  <c r="F41" i="434"/>
  <c r="F40" i="434"/>
  <c r="F39" i="434"/>
  <c r="F46" i="433"/>
  <c r="F45" i="433"/>
  <c r="F44" i="433"/>
  <c r="F43" i="433"/>
  <c r="F42" i="433"/>
  <c r="F41" i="433"/>
  <c r="F40" i="433"/>
  <c r="F39" i="433"/>
  <c r="K12" i="433"/>
  <c r="L12" i="433" s="1"/>
  <c r="F46" i="432"/>
  <c r="F45" i="432"/>
  <c r="F44" i="432"/>
  <c r="F43" i="432"/>
  <c r="F42" i="432"/>
  <c r="F41" i="432"/>
  <c r="F40" i="432"/>
  <c r="F39" i="432"/>
  <c r="F46" i="431"/>
  <c r="F45" i="431"/>
  <c r="F44" i="431"/>
  <c r="F43" i="431"/>
  <c r="F42" i="431"/>
  <c r="F41" i="431"/>
  <c r="F40" i="431"/>
  <c r="F39" i="431"/>
  <c r="F46" i="430"/>
  <c r="F45" i="430"/>
  <c r="F44" i="430"/>
  <c r="F43" i="430"/>
  <c r="F42" i="430"/>
  <c r="F41" i="430"/>
  <c r="F40" i="430"/>
  <c r="F39" i="430"/>
  <c r="F46" i="429"/>
  <c r="F45" i="429"/>
  <c r="F44" i="429"/>
  <c r="F43" i="429"/>
  <c r="F42" i="429"/>
  <c r="F41" i="429"/>
  <c r="F40" i="429"/>
  <c r="F39" i="429"/>
  <c r="K12" i="429"/>
  <c r="L12" i="429" s="1"/>
  <c r="F46" i="428"/>
  <c r="F45" i="428"/>
  <c r="F44" i="428"/>
  <c r="F43" i="428"/>
  <c r="F42" i="428"/>
  <c r="F41" i="428"/>
  <c r="F40" i="428"/>
  <c r="F39" i="428"/>
  <c r="F46" i="427"/>
  <c r="F45" i="427"/>
  <c r="F44" i="427"/>
  <c r="F43" i="427"/>
  <c r="F42" i="427"/>
  <c r="F41" i="427"/>
  <c r="F40" i="427"/>
  <c r="F39" i="427"/>
  <c r="F46" i="426"/>
  <c r="F45" i="426"/>
  <c r="F44" i="426"/>
  <c r="F43" i="426"/>
  <c r="F42" i="426"/>
  <c r="F41" i="426"/>
  <c r="F40" i="426"/>
  <c r="F39" i="426"/>
  <c r="K14" i="426"/>
  <c r="L14" i="426" s="1"/>
  <c r="F46" i="425"/>
  <c r="F45" i="425"/>
  <c r="F44" i="425"/>
  <c r="F43" i="425"/>
  <c r="F42" i="425"/>
  <c r="F41" i="425"/>
  <c r="F40" i="425"/>
  <c r="F39" i="425"/>
  <c r="F46" i="424"/>
  <c r="F45" i="424"/>
  <c r="F44" i="424"/>
  <c r="F43" i="424"/>
  <c r="F42" i="424"/>
  <c r="F41" i="424"/>
  <c r="F40" i="424"/>
  <c r="F39" i="424"/>
  <c r="F46" i="423"/>
  <c r="F45" i="423"/>
  <c r="F44" i="423"/>
  <c r="F43" i="423"/>
  <c r="F42" i="423"/>
  <c r="F41" i="423"/>
  <c r="F40" i="423"/>
  <c r="F39" i="423"/>
  <c r="F46" i="422"/>
  <c r="F45" i="422"/>
  <c r="F44" i="422"/>
  <c r="F43" i="422"/>
  <c r="F42" i="422"/>
  <c r="F41" i="422"/>
  <c r="F40" i="422"/>
  <c r="F39" i="422"/>
  <c r="F46" i="421"/>
  <c r="F45" i="421"/>
  <c r="F44" i="421"/>
  <c r="F43" i="421"/>
  <c r="F42" i="421"/>
  <c r="F41" i="421"/>
  <c r="F40" i="421"/>
  <c r="F39" i="421"/>
  <c r="F46" i="420"/>
  <c r="F45" i="420"/>
  <c r="F44" i="420"/>
  <c r="F43" i="420"/>
  <c r="F42" i="420"/>
  <c r="F41" i="420"/>
  <c r="F40" i="420"/>
  <c r="F39" i="420"/>
  <c r="F46" i="419"/>
  <c r="F45" i="419"/>
  <c r="F44" i="419"/>
  <c r="F43" i="419"/>
  <c r="F42" i="419"/>
  <c r="F41" i="419"/>
  <c r="F40" i="419"/>
  <c r="F39" i="419"/>
  <c r="K12" i="419"/>
  <c r="L12" i="419" s="1"/>
  <c r="F46" i="418"/>
  <c r="F45" i="418"/>
  <c r="F44" i="418"/>
  <c r="F43" i="418"/>
  <c r="F42" i="418"/>
  <c r="F41" i="418"/>
  <c r="F40" i="418"/>
  <c r="F39" i="418"/>
  <c r="F46" i="417"/>
  <c r="F45" i="417"/>
  <c r="F44" i="417"/>
  <c r="F43" i="417"/>
  <c r="F42" i="417"/>
  <c r="F41" i="417"/>
  <c r="F40" i="417"/>
  <c r="F39" i="417"/>
  <c r="F46" i="416"/>
  <c r="F45" i="416"/>
  <c r="F44" i="416"/>
  <c r="F43" i="416"/>
  <c r="F42" i="416"/>
  <c r="F41" i="416"/>
  <c r="F40" i="416"/>
  <c r="F39" i="416"/>
  <c r="F46" i="415"/>
  <c r="F45" i="415"/>
  <c r="F44" i="415"/>
  <c r="F43" i="415"/>
  <c r="F42" i="415"/>
  <c r="F41" i="415"/>
  <c r="F40" i="415"/>
  <c r="F39" i="415"/>
  <c r="K12" i="415"/>
  <c r="L12" i="415" s="1"/>
  <c r="F46" i="414"/>
  <c r="F45" i="414"/>
  <c r="F44" i="414"/>
  <c r="F43" i="414"/>
  <c r="F42" i="414"/>
  <c r="F41" i="414"/>
  <c r="F40" i="414"/>
  <c r="F39" i="414"/>
  <c r="F46" i="413"/>
  <c r="F45" i="413"/>
  <c r="F44" i="413"/>
  <c r="F43" i="413"/>
  <c r="F42" i="413"/>
  <c r="F41" i="413"/>
  <c r="F40" i="413"/>
  <c r="F39" i="413"/>
  <c r="F46" i="412"/>
  <c r="F45" i="412"/>
  <c r="F44" i="412"/>
  <c r="F43" i="412"/>
  <c r="F42" i="412"/>
  <c r="F41" i="412"/>
  <c r="F40" i="412"/>
  <c r="F39" i="412"/>
  <c r="F30" i="412"/>
  <c r="F29" i="412"/>
  <c r="F28" i="412"/>
  <c r="F27" i="412"/>
  <c r="F26" i="412"/>
  <c r="F25" i="412"/>
  <c r="F24" i="412"/>
  <c r="K12" i="417"/>
  <c r="L12" i="417" s="1"/>
  <c r="K12" i="456"/>
  <c r="L12" i="456" s="1"/>
  <c r="P12" i="456" s="1"/>
  <c r="Q12" i="456" s="1"/>
  <c r="K14" i="459"/>
  <c r="L14" i="459" s="1"/>
  <c r="K12" i="460"/>
  <c r="L12" i="460" s="1"/>
  <c r="K12" i="464"/>
  <c r="L12" i="464" s="1"/>
  <c r="K14" i="467"/>
  <c r="L14" i="467" s="1"/>
  <c r="K12" i="468"/>
  <c r="L12" i="468" s="1"/>
  <c r="K12" i="484"/>
  <c r="L12" i="484" s="1"/>
  <c r="K12" i="485"/>
  <c r="L12" i="485" s="1"/>
  <c r="K12" i="486"/>
  <c r="L12" i="486" s="1"/>
  <c r="P12" i="486" s="1"/>
  <c r="K12" i="487"/>
  <c r="L12" i="487" s="1"/>
  <c r="K12" i="491"/>
  <c r="L12" i="491" s="1"/>
  <c r="K12" i="423"/>
  <c r="L12" i="423" s="1"/>
  <c r="P12" i="423" s="1"/>
  <c r="K12" i="428"/>
  <c r="L12" i="428" s="1"/>
  <c r="K12" i="434"/>
  <c r="L12" i="434" s="1"/>
  <c r="K14" i="439"/>
  <c r="L14" i="439" s="1"/>
  <c r="K12" i="440"/>
  <c r="L12" i="440" s="1"/>
  <c r="P12" i="440" s="1"/>
  <c r="Q12" i="440" s="1"/>
  <c r="K12" i="444"/>
  <c r="L12" i="444" s="1"/>
  <c r="K14" i="447"/>
  <c r="L14" i="447" s="1"/>
  <c r="K12" i="449"/>
  <c r="L12" i="449" s="1"/>
  <c r="K14" i="458"/>
  <c r="L14" i="458" s="1"/>
  <c r="K12" i="459"/>
  <c r="L12" i="459" s="1"/>
  <c r="K12" i="463"/>
  <c r="L12" i="463" s="1"/>
  <c r="K12" i="467"/>
  <c r="L12" i="467" s="1"/>
  <c r="P12" i="467" s="1"/>
  <c r="Q12" i="467" s="1"/>
  <c r="K12" i="471"/>
  <c r="L12" i="471" s="1"/>
  <c r="K12" i="475"/>
  <c r="L12" i="475" s="1"/>
  <c r="K12" i="494"/>
  <c r="L12" i="494" s="1"/>
  <c r="P12" i="494" s="1"/>
  <c r="Q12" i="494" s="1"/>
  <c r="K12" i="422"/>
  <c r="L12" i="422" s="1"/>
  <c r="K12" i="424"/>
  <c r="L12" i="424" s="1"/>
  <c r="K12" i="438"/>
  <c r="L12" i="438" s="1"/>
  <c r="K12" i="446"/>
  <c r="L12" i="446" s="1"/>
  <c r="K12" i="451"/>
  <c r="L12" i="451" s="1"/>
  <c r="K12" i="452"/>
  <c r="L12" i="452" s="1"/>
  <c r="K12" i="457"/>
  <c r="L12" i="457" s="1"/>
  <c r="K12" i="461"/>
  <c r="L12" i="461" s="1"/>
  <c r="K12" i="465"/>
  <c r="L12" i="465" s="1"/>
  <c r="K12" i="473"/>
  <c r="L12" i="473" s="1"/>
  <c r="K12" i="477"/>
  <c r="L12" i="477" s="1"/>
  <c r="K14" i="479"/>
  <c r="L14" i="479" s="1"/>
  <c r="K12" i="480"/>
  <c r="L12" i="480" s="1"/>
  <c r="K12" i="488"/>
  <c r="L12" i="488" s="1"/>
  <c r="K14" i="491"/>
  <c r="L14" i="491" s="1"/>
  <c r="K12" i="492"/>
  <c r="L12" i="492" s="1"/>
  <c r="P12" i="492" s="1"/>
  <c r="Q12" i="492" s="1"/>
  <c r="K12" i="413"/>
  <c r="L12" i="413" s="1"/>
  <c r="K12" i="427"/>
  <c r="L12" i="427" s="1"/>
  <c r="K12" i="431"/>
  <c r="L12" i="431" s="1"/>
  <c r="K14" i="434"/>
  <c r="L14" i="434" s="1"/>
  <c r="K12" i="435"/>
  <c r="L12" i="435" s="1"/>
  <c r="K12" i="441"/>
  <c r="L12" i="441" s="1"/>
  <c r="K12" i="445"/>
  <c r="L12" i="445" s="1"/>
  <c r="K12" i="450"/>
  <c r="L12" i="450" s="1"/>
  <c r="K12" i="455"/>
  <c r="L12" i="455" s="1"/>
  <c r="K12" i="458"/>
  <c r="L12" i="458" s="1"/>
  <c r="K12" i="462"/>
  <c r="L12" i="462" s="1"/>
  <c r="K12" i="466"/>
  <c r="L12" i="466" s="1"/>
  <c r="P12" i="466" s="1"/>
  <c r="Q12" i="466" s="1"/>
  <c r="K12" i="469"/>
  <c r="L12" i="469" s="1"/>
  <c r="K14" i="471"/>
  <c r="L14" i="471" s="1"/>
  <c r="K12" i="472"/>
  <c r="L12" i="472" s="1"/>
  <c r="K12" i="476"/>
  <c r="L12" i="476" s="1"/>
  <c r="K12" i="479"/>
  <c r="L12" i="479" s="1"/>
  <c r="K12" i="483"/>
  <c r="L12" i="483" s="1"/>
  <c r="K12" i="490"/>
  <c r="L12" i="490" s="1"/>
  <c r="P12" i="490" s="1"/>
  <c r="Q12" i="490" s="1"/>
  <c r="K12" i="493"/>
  <c r="L12" i="493" s="1"/>
  <c r="K12" i="421"/>
  <c r="L12" i="421" s="1"/>
  <c r="K12" i="442"/>
  <c r="L12" i="442" s="1"/>
  <c r="K12" i="414"/>
  <c r="L12" i="414" s="1"/>
  <c r="P12" i="414" s="1"/>
  <c r="Q12" i="414" s="1"/>
  <c r="K12" i="416"/>
  <c r="L12" i="416" s="1"/>
  <c r="K12" i="418"/>
  <c r="L12" i="418" s="1"/>
  <c r="K12" i="420"/>
  <c r="L12" i="420" s="1"/>
  <c r="K12" i="425"/>
  <c r="L12" i="425" s="1"/>
  <c r="P12" i="425" s="1"/>
  <c r="K12" i="426"/>
  <c r="L12" i="426" s="1"/>
  <c r="K12" i="430"/>
  <c r="L12" i="430" s="1"/>
  <c r="K12" i="432"/>
  <c r="L12" i="432" s="1"/>
  <c r="K12" i="436"/>
  <c r="L12" i="436" s="1"/>
  <c r="P12" i="436" s="1"/>
  <c r="Q12" i="436" s="1"/>
  <c r="K12" i="453"/>
  <c r="L12" i="453" s="1"/>
  <c r="L32" i="427"/>
  <c r="L56" i="427" s="1"/>
  <c r="K32" i="427"/>
  <c r="K56" i="427" s="1"/>
  <c r="K32" i="436"/>
  <c r="K56" i="436" s="1"/>
  <c r="K32" i="429"/>
  <c r="K56" i="429" s="1"/>
  <c r="K32" i="430"/>
  <c r="K56" i="430" s="1"/>
  <c r="L32" i="422"/>
  <c r="L56" i="422" s="1"/>
  <c r="K32" i="422"/>
  <c r="K56" i="422" s="1"/>
  <c r="L32" i="437"/>
  <c r="L56" i="437" s="1"/>
  <c r="K32" i="452"/>
  <c r="K56" i="452" s="1"/>
  <c r="L32" i="452"/>
  <c r="L56" i="452" s="1"/>
  <c r="K32" i="437"/>
  <c r="K56" i="437" s="1"/>
  <c r="P32" i="429"/>
  <c r="P56" i="429" s="1"/>
  <c r="L32" i="429"/>
  <c r="L56" i="429" s="1"/>
  <c r="P12" i="417"/>
  <c r="Q12" i="417" s="1"/>
  <c r="Q32" i="429"/>
  <c r="Q56" i="429" s="1"/>
  <c r="Q32" i="427"/>
  <c r="Q56" i="427" s="1"/>
  <c r="P32" i="437"/>
  <c r="P56" i="437" s="1"/>
  <c r="P32" i="422"/>
  <c r="P56" i="422" s="1"/>
  <c r="Q32" i="422"/>
  <c r="Q56" i="422" s="1"/>
  <c r="Q32" i="452"/>
  <c r="Q56" i="452" s="1"/>
  <c r="Q32" i="437"/>
  <c r="Q56" i="437" s="1"/>
  <c r="P32" i="430"/>
  <c r="P56" i="430" s="1"/>
  <c r="L32" i="430"/>
  <c r="L56" i="430" s="1"/>
  <c r="P32" i="452"/>
  <c r="P56" i="452" s="1"/>
  <c r="P32" i="436"/>
  <c r="P56" i="436" s="1"/>
  <c r="L32" i="436"/>
  <c r="L56" i="436" s="1"/>
  <c r="P32" i="427"/>
  <c r="P56" i="427" s="1"/>
  <c r="Q32" i="436"/>
  <c r="Q56" i="436" s="1"/>
  <c r="Q32" i="430"/>
  <c r="Q56" i="430" s="1"/>
  <c r="K32" i="418"/>
  <c r="K56" i="418" s="1"/>
  <c r="L32" i="418"/>
  <c r="L56" i="418" s="1"/>
  <c r="P32" i="418"/>
  <c r="P56" i="418" s="1"/>
  <c r="Q32" i="418"/>
  <c r="Q56" i="418" s="1"/>
  <c r="K32" i="426"/>
  <c r="K56" i="426" s="1"/>
  <c r="L32" i="426"/>
  <c r="L56" i="426" s="1"/>
  <c r="Q32" i="426"/>
  <c r="Q56" i="426" s="1"/>
  <c r="P32" i="426"/>
  <c r="P56" i="426" s="1"/>
  <c r="K32" i="438"/>
  <c r="K56" i="438" s="1"/>
  <c r="K32" i="470"/>
  <c r="K56" i="470" s="1"/>
  <c r="L32" i="470"/>
  <c r="L56" i="470" s="1"/>
  <c r="K32" i="434"/>
  <c r="K56" i="434" s="1"/>
  <c r="P32" i="470"/>
  <c r="P56" i="470" s="1"/>
  <c r="Q32" i="470"/>
  <c r="Q56" i="470" s="1"/>
  <c r="K32" i="493"/>
  <c r="K56" i="493" s="1"/>
  <c r="K32" i="441"/>
  <c r="K56" i="441" s="1"/>
  <c r="K32" i="433"/>
  <c r="K56" i="433" s="1"/>
  <c r="K32" i="443"/>
  <c r="K56" i="443" s="1"/>
  <c r="K32" i="440"/>
  <c r="K56" i="440" s="1"/>
  <c r="P32" i="438"/>
  <c r="P56" i="438" s="1"/>
  <c r="L32" i="438"/>
  <c r="L56" i="438" s="1"/>
  <c r="K32" i="431"/>
  <c r="K56" i="431" s="1"/>
  <c r="P32" i="434"/>
  <c r="P56" i="434" s="1"/>
  <c r="L32" i="434"/>
  <c r="L56" i="434" s="1"/>
  <c r="Q32" i="434"/>
  <c r="Q56" i="434" s="1"/>
  <c r="Q32" i="438"/>
  <c r="Q56" i="438" s="1"/>
  <c r="P32" i="441"/>
  <c r="P56" i="441" s="1"/>
  <c r="L32" i="441"/>
  <c r="L56" i="441" s="1"/>
  <c r="P32" i="431"/>
  <c r="P56" i="431" s="1"/>
  <c r="L32" i="431"/>
  <c r="L56" i="431" s="1"/>
  <c r="L32" i="443"/>
  <c r="L56" i="443" s="1"/>
  <c r="P32" i="443"/>
  <c r="P56" i="443" s="1"/>
  <c r="P32" i="440"/>
  <c r="P56" i="440" s="1"/>
  <c r="L32" i="440"/>
  <c r="L56" i="440" s="1"/>
  <c r="L32" i="493"/>
  <c r="L56" i="493" s="1"/>
  <c r="P32" i="493"/>
  <c r="P56" i="493" s="1"/>
  <c r="L32" i="433"/>
  <c r="L56" i="433" s="1"/>
  <c r="P32" i="433"/>
  <c r="P56" i="433" s="1"/>
  <c r="K14" i="438"/>
  <c r="Q32" i="440"/>
  <c r="Q56" i="440" s="1"/>
  <c r="Q32" i="493"/>
  <c r="Q56" i="493" s="1"/>
  <c r="Q32" i="443"/>
  <c r="Q56" i="443" s="1"/>
  <c r="Q32" i="433"/>
  <c r="Q56" i="433" s="1"/>
  <c r="Q32" i="431"/>
  <c r="Q56" i="431" s="1"/>
  <c r="Q32" i="441"/>
  <c r="Q56" i="441" s="1"/>
  <c r="H23" i="488" l="1"/>
  <c r="H23" i="492"/>
  <c r="J23" i="492" s="1"/>
  <c r="H23" i="456"/>
  <c r="J23" i="456" s="1"/>
  <c r="H23" i="420"/>
  <c r="H23" i="416"/>
  <c r="J23" i="416" s="1"/>
  <c r="P12" i="442"/>
  <c r="Q12" i="442" s="1"/>
  <c r="P12" i="483"/>
  <c r="Q12" i="483" s="1"/>
  <c r="P12" i="462"/>
  <c r="Q12" i="462" s="1"/>
  <c r="P12" i="445"/>
  <c r="Q12" i="445" s="1"/>
  <c r="P12" i="431"/>
  <c r="Q12" i="431" s="1"/>
  <c r="P12" i="477"/>
  <c r="Q12" i="477" s="1"/>
  <c r="P12" i="457"/>
  <c r="Q12" i="457" s="1"/>
  <c r="P12" i="438"/>
  <c r="Q12" i="438" s="1"/>
  <c r="P12" i="475"/>
  <c r="Q12" i="475" s="1"/>
  <c r="P12" i="449"/>
  <c r="Q12" i="449" s="1"/>
  <c r="P12" i="491"/>
  <c r="P12" i="485"/>
  <c r="P12" i="464"/>
  <c r="Q12" i="464" s="1"/>
  <c r="P12" i="415"/>
  <c r="Q12" i="415" s="1"/>
  <c r="P12" i="429"/>
  <c r="Q12" i="429" s="1"/>
  <c r="P12" i="443"/>
  <c r="Q12" i="443" s="1"/>
  <c r="P12" i="454"/>
  <c r="P12" i="421"/>
  <c r="P12" i="427"/>
  <c r="P12" i="473"/>
  <c r="Q12" i="473" s="1"/>
  <c r="P12" i="484"/>
  <c r="Q12" i="484" s="1"/>
  <c r="P12" i="433"/>
  <c r="Q12" i="433" s="1"/>
  <c r="P12" i="481"/>
  <c r="Q12" i="481" s="1"/>
  <c r="P12" i="418"/>
  <c r="Q12" i="418" s="1"/>
  <c r="P12" i="458"/>
  <c r="Q12" i="458" s="1"/>
  <c r="P12" i="488"/>
  <c r="P12" i="463"/>
  <c r="Q12" i="463" s="1"/>
  <c r="P12" i="434"/>
  <c r="Q12" i="434" s="1"/>
  <c r="P12" i="453"/>
  <c r="Q12" i="453" s="1"/>
  <c r="P12" i="469"/>
  <c r="Q12" i="469" s="1"/>
  <c r="P12" i="413"/>
  <c r="Q12" i="413" s="1"/>
  <c r="P12" i="480"/>
  <c r="Q12" i="480" s="1"/>
  <c r="P12" i="465"/>
  <c r="Q12" i="465" s="1"/>
  <c r="P12" i="422"/>
  <c r="Q12" i="422" s="1"/>
  <c r="P12" i="471"/>
  <c r="Q12" i="471" s="1"/>
  <c r="P12" i="428"/>
  <c r="P12" i="487"/>
  <c r="P12" i="468"/>
  <c r="P12" i="419"/>
  <c r="Q12" i="419" s="1"/>
  <c r="P12" i="437"/>
  <c r="Q12" i="437" s="1"/>
  <c r="P12" i="447"/>
  <c r="Q12" i="447" s="1"/>
  <c r="P12" i="474"/>
  <c r="Q12" i="474" s="1"/>
  <c r="P12" i="482"/>
  <c r="H23" i="419"/>
  <c r="J23" i="419" s="1"/>
  <c r="J23" i="420"/>
  <c r="H23" i="421"/>
  <c r="J23" i="421" s="1"/>
  <c r="H23" i="453"/>
  <c r="J23" i="453" s="1"/>
  <c r="P14" i="427"/>
  <c r="Q14" i="427" s="1"/>
  <c r="H23" i="449"/>
  <c r="J23" i="449" s="1"/>
  <c r="P14" i="437"/>
  <c r="Q14" i="437" s="1"/>
  <c r="F48" i="423"/>
  <c r="F57" i="423" s="1"/>
  <c r="H24" i="477"/>
  <c r="J24" i="477" s="1"/>
  <c r="K24" i="477" s="1"/>
  <c r="L24" i="477" s="1"/>
  <c r="Q12" i="425"/>
  <c r="H23" i="468"/>
  <c r="J23" i="468" s="1"/>
  <c r="H23" i="428"/>
  <c r="J23" i="428" s="1"/>
  <c r="H23" i="451"/>
  <c r="J23" i="451" s="1"/>
  <c r="P14" i="482"/>
  <c r="Q14" i="482" s="1"/>
  <c r="H24" i="447"/>
  <c r="J24" i="447" s="1"/>
  <c r="K24" i="447" s="1"/>
  <c r="L24" i="447" s="1"/>
  <c r="P24" i="447" s="1"/>
  <c r="Q24" i="447" s="1"/>
  <c r="H23" i="444"/>
  <c r="J23" i="444" s="1"/>
  <c r="H23" i="432"/>
  <c r="J23" i="432" s="1"/>
  <c r="H23" i="475"/>
  <c r="J23" i="475" s="1"/>
  <c r="P14" i="490"/>
  <c r="Q14" i="490" s="1"/>
  <c r="F48" i="429"/>
  <c r="F57" i="429" s="1"/>
  <c r="P14" i="436"/>
  <c r="Q14" i="436" s="1"/>
  <c r="F48" i="439"/>
  <c r="F57" i="439" s="1"/>
  <c r="F48" i="458"/>
  <c r="F57" i="458" s="1"/>
  <c r="F48" i="490"/>
  <c r="F57" i="490" s="1"/>
  <c r="F48" i="494"/>
  <c r="F57" i="494" s="1"/>
  <c r="H23" i="460"/>
  <c r="J23" i="460" s="1"/>
  <c r="H23" i="479"/>
  <c r="P14" i="445"/>
  <c r="H23" i="442"/>
  <c r="J23" i="442" s="1"/>
  <c r="H23" i="469"/>
  <c r="J23" i="469" s="1"/>
  <c r="H25" i="483"/>
  <c r="J25" i="483" s="1"/>
  <c r="K25" i="483" s="1"/>
  <c r="L25" i="483" s="1"/>
  <c r="H24" i="476"/>
  <c r="J24" i="476" s="1"/>
  <c r="K24" i="476" s="1"/>
  <c r="L24" i="476" s="1"/>
  <c r="H24" i="480"/>
  <c r="J24" i="480" s="1"/>
  <c r="K24" i="480" s="1"/>
  <c r="L24" i="480" s="1"/>
  <c r="H25" i="446"/>
  <c r="J25" i="446" s="1"/>
  <c r="K25" i="446" s="1"/>
  <c r="L25" i="446" s="1"/>
  <c r="H25" i="485"/>
  <c r="J25" i="485" s="1"/>
  <c r="K25" i="485" s="1"/>
  <c r="L25" i="485" s="1"/>
  <c r="H23" i="464"/>
  <c r="J23" i="464" s="1"/>
  <c r="H23" i="463"/>
  <c r="J23" i="463" s="1"/>
  <c r="H23" i="462"/>
  <c r="J23" i="462" s="1"/>
  <c r="H24" i="478"/>
  <c r="J24" i="478" s="1"/>
  <c r="K24" i="478" s="1"/>
  <c r="L24" i="478" s="1"/>
  <c r="F48" i="413"/>
  <c r="F57" i="413" s="1"/>
  <c r="F48" i="489"/>
  <c r="F57" i="489" s="1"/>
  <c r="F48" i="470"/>
  <c r="F57" i="470" s="1"/>
  <c r="H24" i="494"/>
  <c r="J24" i="494" s="1"/>
  <c r="K24" i="494" s="1"/>
  <c r="L24" i="494" s="1"/>
  <c r="P14" i="442"/>
  <c r="Q14" i="442" s="1"/>
  <c r="F48" i="475"/>
  <c r="F57" i="475" s="1"/>
  <c r="P14" i="477"/>
  <c r="Q14" i="477" s="1"/>
  <c r="H23" i="486"/>
  <c r="J23" i="486" s="1"/>
  <c r="H23" i="473"/>
  <c r="J23" i="473" s="1"/>
  <c r="H23" i="450"/>
  <c r="J23" i="450" s="1"/>
  <c r="H23" i="487"/>
  <c r="J23" i="487" s="1"/>
  <c r="H23" i="484"/>
  <c r="J23" i="484" s="1"/>
  <c r="H23" i="454"/>
  <c r="J23" i="454" s="1"/>
  <c r="P14" i="476"/>
  <c r="Q14" i="476" s="1"/>
  <c r="P14" i="460"/>
  <c r="Q14" i="460" s="1"/>
  <c r="P14" i="452"/>
  <c r="Q14" i="452" s="1"/>
  <c r="P14" i="444"/>
  <c r="Q14" i="444" s="1"/>
  <c r="P12" i="455"/>
  <c r="Q12" i="455" s="1"/>
  <c r="F48" i="473"/>
  <c r="F57" i="473" s="1"/>
  <c r="F48" i="478"/>
  <c r="F57" i="478" s="1"/>
  <c r="F48" i="483"/>
  <c r="F57" i="483" s="1"/>
  <c r="F48" i="492"/>
  <c r="F57" i="492" s="1"/>
  <c r="P14" i="480"/>
  <c r="Q14" i="480" s="1"/>
  <c r="P14" i="430"/>
  <c r="Q14" i="430" s="1"/>
  <c r="A2" i="421"/>
  <c r="F68" i="413"/>
  <c r="F3" i="413"/>
  <c r="C23" i="413" s="1"/>
  <c r="A3" i="413"/>
  <c r="B23" i="413" s="1"/>
  <c r="A2" i="413"/>
  <c r="P14" i="489"/>
  <c r="Q14" i="489" s="1"/>
  <c r="P14" i="473"/>
  <c r="Q14" i="473" s="1"/>
  <c r="J23" i="488"/>
  <c r="F48" i="474"/>
  <c r="F57" i="474" s="1"/>
  <c r="F48" i="476"/>
  <c r="F57" i="476" s="1"/>
  <c r="F48" i="479"/>
  <c r="F57" i="479" s="1"/>
  <c r="F48" i="480"/>
  <c r="F57" i="480" s="1"/>
  <c r="F48" i="484"/>
  <c r="F57" i="484" s="1"/>
  <c r="F48" i="491"/>
  <c r="F57" i="491" s="1"/>
  <c r="F48" i="493"/>
  <c r="F57" i="493" s="1"/>
  <c r="Q12" i="482"/>
  <c r="P14" i="443"/>
  <c r="Q14" i="443" s="1"/>
  <c r="F48" i="461"/>
  <c r="F57" i="461" s="1"/>
  <c r="F48" i="462"/>
  <c r="F57" i="462" s="1"/>
  <c r="F48" i="463"/>
  <c r="F57" i="463" s="1"/>
  <c r="F48" i="464"/>
  <c r="F57" i="464" s="1"/>
  <c r="F48" i="465"/>
  <c r="F57" i="465" s="1"/>
  <c r="F48" i="466"/>
  <c r="F57" i="466" s="1"/>
  <c r="F48" i="467"/>
  <c r="F57" i="467" s="1"/>
  <c r="F48" i="468"/>
  <c r="F57" i="468" s="1"/>
  <c r="P14" i="469"/>
  <c r="Q14" i="469" s="1"/>
  <c r="F48" i="469"/>
  <c r="F57" i="469" s="1"/>
  <c r="F48" i="486"/>
  <c r="F57" i="486" s="1"/>
  <c r="F48" i="488"/>
  <c r="F57" i="488" s="1"/>
  <c r="Q12" i="478"/>
  <c r="F48" i="412"/>
  <c r="F57" i="412" s="1"/>
  <c r="F48" i="414"/>
  <c r="F57" i="414" s="1"/>
  <c r="F48" i="417"/>
  <c r="F57" i="417" s="1"/>
  <c r="F48" i="419"/>
  <c r="F57" i="419" s="1"/>
  <c r="F48" i="420"/>
  <c r="F57" i="420" s="1"/>
  <c r="F48" i="421"/>
  <c r="F57" i="421" s="1"/>
  <c r="F48" i="422"/>
  <c r="F57" i="422" s="1"/>
  <c r="F48" i="425"/>
  <c r="F57" i="425" s="1"/>
  <c r="F48" i="428"/>
  <c r="F57" i="428" s="1"/>
  <c r="F48" i="430"/>
  <c r="F57" i="430" s="1"/>
  <c r="F48" i="431"/>
  <c r="F57" i="431" s="1"/>
  <c r="F48" i="432"/>
  <c r="F57" i="432" s="1"/>
  <c r="F48" i="436"/>
  <c r="F57" i="436" s="1"/>
  <c r="F48" i="437"/>
  <c r="F57" i="437" s="1"/>
  <c r="F48" i="438"/>
  <c r="F57" i="438" s="1"/>
  <c r="F48" i="440"/>
  <c r="F57" i="440" s="1"/>
  <c r="F48" i="441"/>
  <c r="F57" i="441" s="1"/>
  <c r="F48" i="442"/>
  <c r="F57" i="442" s="1"/>
  <c r="F48" i="443"/>
  <c r="F57" i="443" s="1"/>
  <c r="F48" i="444"/>
  <c r="F57" i="444" s="1"/>
  <c r="F48" i="445"/>
  <c r="F57" i="445" s="1"/>
  <c r="F48" i="446"/>
  <c r="F57" i="446" s="1"/>
  <c r="F48" i="450"/>
  <c r="F57" i="450" s="1"/>
  <c r="F48" i="451"/>
  <c r="F57" i="451" s="1"/>
  <c r="F48" i="452"/>
  <c r="F57" i="452" s="1"/>
  <c r="P14" i="453"/>
  <c r="Q14" i="453" s="1"/>
  <c r="F48" i="455"/>
  <c r="F57" i="455" s="1"/>
  <c r="F48" i="456"/>
  <c r="F57" i="456" s="1"/>
  <c r="F48" i="457"/>
  <c r="F57" i="457" s="1"/>
  <c r="F48" i="459"/>
  <c r="F57" i="459" s="1"/>
  <c r="F48" i="460"/>
  <c r="F57" i="460" s="1"/>
  <c r="J23" i="417"/>
  <c r="H23" i="413"/>
  <c r="J23" i="413" s="1"/>
  <c r="H23" i="472"/>
  <c r="J23" i="472" s="1"/>
  <c r="H23" i="474"/>
  <c r="J23" i="474" s="1"/>
  <c r="H23" i="482"/>
  <c r="J23" i="482" s="1"/>
  <c r="H23" i="445"/>
  <c r="H23" i="490"/>
  <c r="J23" i="490" s="1"/>
  <c r="H23" i="471"/>
  <c r="J23" i="471" s="1"/>
  <c r="H23" i="491"/>
  <c r="J23" i="491" s="1"/>
  <c r="H23" i="423"/>
  <c r="J23" i="423" s="1"/>
  <c r="H23" i="425"/>
  <c r="J23" i="425" s="1"/>
  <c r="H24" i="446"/>
  <c r="J24" i="446" s="1"/>
  <c r="K24" i="446" s="1"/>
  <c r="L24" i="446" s="1"/>
  <c r="H24" i="485"/>
  <c r="J24" i="485" s="1"/>
  <c r="K24" i="485" s="1"/>
  <c r="L24" i="485" s="1"/>
  <c r="H23" i="461"/>
  <c r="J23" i="461" s="1"/>
  <c r="H23" i="455"/>
  <c r="J23" i="455" s="1"/>
  <c r="H23" i="489"/>
  <c r="J23" i="489" s="1"/>
  <c r="P14" i="493"/>
  <c r="Q14" i="493" s="1"/>
  <c r="P14" i="481"/>
  <c r="Q14" i="481" s="1"/>
  <c r="P14" i="485"/>
  <c r="Q14" i="485" s="1"/>
  <c r="P14" i="463"/>
  <c r="Q14" i="463" s="1"/>
  <c r="P14" i="428"/>
  <c r="Q14" i="428" s="1"/>
  <c r="P14" i="487"/>
  <c r="Q14" i="487" s="1"/>
  <c r="P14" i="479"/>
  <c r="Q14" i="479" s="1"/>
  <c r="P14" i="464"/>
  <c r="Q14" i="464" s="1"/>
  <c r="P14" i="435"/>
  <c r="Q14" i="435" s="1"/>
  <c r="P14" i="470"/>
  <c r="Q14" i="470" s="1"/>
  <c r="P14" i="448"/>
  <c r="Q14" i="448" s="1"/>
  <c r="P14" i="467"/>
  <c r="Q14" i="467" s="1"/>
  <c r="H23" i="448"/>
  <c r="J23" i="448" s="1"/>
  <c r="P14" i="426"/>
  <c r="Q14" i="426" s="1"/>
  <c r="P14" i="461"/>
  <c r="Q14" i="461" s="1"/>
  <c r="P14" i="491"/>
  <c r="Q14" i="491" s="1"/>
  <c r="P14" i="486"/>
  <c r="Q14" i="486" s="1"/>
  <c r="P14" i="472"/>
  <c r="Q14" i="472" s="1"/>
  <c r="P14" i="431"/>
  <c r="Q14" i="431" s="1"/>
  <c r="P14" i="447"/>
  <c r="Q14" i="447" s="1"/>
  <c r="P14" i="494"/>
  <c r="Q14" i="494" s="1"/>
  <c r="P14" i="483"/>
  <c r="Q14" i="483" s="1"/>
  <c r="F48" i="415"/>
  <c r="F57" i="415" s="1"/>
  <c r="F48" i="424"/>
  <c r="F57" i="424" s="1"/>
  <c r="F48" i="433"/>
  <c r="F57" i="433" s="1"/>
  <c r="F48" i="447"/>
  <c r="F57" i="447" s="1"/>
  <c r="F48" i="448"/>
  <c r="F57" i="448" s="1"/>
  <c r="F48" i="449"/>
  <c r="F57" i="449" s="1"/>
  <c r="F48" i="471"/>
  <c r="F57" i="471" s="1"/>
  <c r="F48" i="472"/>
  <c r="F57" i="472" s="1"/>
  <c r="F48" i="481"/>
  <c r="F57" i="481" s="1"/>
  <c r="F48" i="487"/>
  <c r="F57" i="487" s="1"/>
  <c r="P14" i="488"/>
  <c r="Q14" i="488" s="1"/>
  <c r="H23" i="446"/>
  <c r="J23" i="446" s="1"/>
  <c r="H23" i="485"/>
  <c r="J23" i="485" s="1"/>
  <c r="H23" i="476"/>
  <c r="J23" i="476" s="1"/>
  <c r="H23" i="483"/>
  <c r="J23" i="483" s="1"/>
  <c r="H23" i="478"/>
  <c r="J23" i="478" s="1"/>
  <c r="H23" i="447"/>
  <c r="J23" i="447" s="1"/>
  <c r="H23" i="480"/>
  <c r="J23" i="480" s="1"/>
  <c r="H23" i="477"/>
  <c r="J23" i="477" s="1"/>
  <c r="H23" i="494"/>
  <c r="J23" i="494" s="1"/>
  <c r="P14" i="484"/>
  <c r="Q14" i="484" s="1"/>
  <c r="P14" i="456"/>
  <c r="Q14" i="456" s="1"/>
  <c r="P14" i="474"/>
  <c r="Q14" i="474" s="1"/>
  <c r="P14" i="466"/>
  <c r="Q14" i="466" s="1"/>
  <c r="P14" i="439"/>
  <c r="Q14" i="439" s="1"/>
  <c r="P14" i="425"/>
  <c r="P14" i="465"/>
  <c r="Q14" i="465" s="1"/>
  <c r="H23" i="414"/>
  <c r="J23" i="414" s="1"/>
  <c r="H23" i="457"/>
  <c r="J23" i="457" s="1"/>
  <c r="H24" i="455"/>
  <c r="J24" i="455" s="1"/>
  <c r="K24" i="455" s="1"/>
  <c r="L24" i="455" s="1"/>
  <c r="P24" i="455" s="1"/>
  <c r="Q24" i="455" s="1"/>
  <c r="H23" i="459"/>
  <c r="J23" i="459" s="1"/>
  <c r="H24" i="461"/>
  <c r="J24" i="461" s="1"/>
  <c r="K24" i="461" s="1"/>
  <c r="L24" i="461" s="1"/>
  <c r="P24" i="461" s="1"/>
  <c r="Q24" i="461" s="1"/>
  <c r="H23" i="467"/>
  <c r="J23" i="467" s="1"/>
  <c r="P14" i="471"/>
  <c r="Q14" i="471" s="1"/>
  <c r="F48" i="416"/>
  <c r="F57" i="416" s="1"/>
  <c r="F48" i="418"/>
  <c r="F57" i="418" s="1"/>
  <c r="F48" i="426"/>
  <c r="F57" i="426" s="1"/>
  <c r="F48" i="427"/>
  <c r="F57" i="427" s="1"/>
  <c r="F48" i="434"/>
  <c r="F57" i="434" s="1"/>
  <c r="F48" i="453"/>
  <c r="F57" i="453" s="1"/>
  <c r="F48" i="454"/>
  <c r="F57" i="454" s="1"/>
  <c r="F48" i="477"/>
  <c r="F57" i="477" s="1"/>
  <c r="F48" i="482"/>
  <c r="F57" i="482" s="1"/>
  <c r="F48" i="485"/>
  <c r="F57" i="485" s="1"/>
  <c r="F48" i="435"/>
  <c r="F57" i="435" s="1"/>
  <c r="P12" i="444"/>
  <c r="Q12" i="444" s="1"/>
  <c r="P12" i="470"/>
  <c r="Q12" i="470" s="1"/>
  <c r="Q12" i="427"/>
  <c r="Q14" i="445"/>
  <c r="H23" i="415"/>
  <c r="J23" i="415" s="1"/>
  <c r="H23" i="458"/>
  <c r="J23" i="458" s="1"/>
  <c r="H23" i="465"/>
  <c r="J23" i="465" s="1"/>
  <c r="H24" i="483"/>
  <c r="J24" i="483" s="1"/>
  <c r="K24" i="483" s="1"/>
  <c r="L24" i="483" s="1"/>
  <c r="H23" i="481"/>
  <c r="J23" i="481" s="1"/>
  <c r="H23" i="466"/>
  <c r="J23" i="466" s="1"/>
  <c r="H23" i="424"/>
  <c r="J23" i="424" s="1"/>
  <c r="J23" i="479"/>
  <c r="J23" i="445"/>
  <c r="O24" i="477"/>
  <c r="P12" i="435"/>
  <c r="P14" i="455"/>
  <c r="Q14" i="455" s="1"/>
  <c r="Q12" i="454"/>
  <c r="P12" i="432"/>
  <c r="P12" i="460"/>
  <c r="Q12" i="460" s="1"/>
  <c r="Q12" i="487"/>
  <c r="P12" i="424"/>
  <c r="Q12" i="424" s="1"/>
  <c r="Q12" i="468"/>
  <c r="Q12" i="421"/>
  <c r="P14" i="412"/>
  <c r="K14" i="433"/>
  <c r="L14" i="433" s="1"/>
  <c r="K14" i="432"/>
  <c r="L14" i="432" s="1"/>
  <c r="P14" i="441"/>
  <c r="Q14" i="441" s="1"/>
  <c r="L14" i="438"/>
  <c r="K14" i="440"/>
  <c r="L14" i="429"/>
  <c r="K14" i="415"/>
  <c r="L14" i="415" s="1"/>
  <c r="K14" i="413"/>
  <c r="L14" i="413" s="1"/>
  <c r="P12" i="416"/>
  <c r="Q12" i="416" s="1"/>
  <c r="P12" i="441"/>
  <c r="Q12" i="441" s="1"/>
  <c r="K14" i="421"/>
  <c r="L14" i="421" s="1"/>
  <c r="P12" i="430"/>
  <c r="Q12" i="430" s="1"/>
  <c r="P14" i="449"/>
  <c r="Q14" i="449" s="1"/>
  <c r="K14" i="420"/>
  <c r="L14" i="420" s="1"/>
  <c r="K14" i="419"/>
  <c r="P12" i="420"/>
  <c r="Q12" i="420" s="1"/>
  <c r="P12" i="493"/>
  <c r="P12" i="426"/>
  <c r="Q12" i="426" s="1"/>
  <c r="P14" i="492"/>
  <c r="Q14" i="492" s="1"/>
  <c r="P12" i="450"/>
  <c r="P12" i="479"/>
  <c r="P12" i="476"/>
  <c r="P14" i="475"/>
  <c r="Q14" i="475" s="1"/>
  <c r="P12" i="472"/>
  <c r="P14" i="468"/>
  <c r="Q14" i="468" s="1"/>
  <c r="P14" i="454"/>
  <c r="Q14" i="454" s="1"/>
  <c r="P12" i="461"/>
  <c r="P12" i="446"/>
  <c r="P14" i="462"/>
  <c r="Q14" i="462" s="1"/>
  <c r="P12" i="452"/>
  <c r="Q12" i="452" s="1"/>
  <c r="P12" i="459"/>
  <c r="P14" i="416"/>
  <c r="Q14" i="416" s="1"/>
  <c r="P14" i="418"/>
  <c r="Q14" i="418" s="1"/>
  <c r="P14" i="434"/>
  <c r="Q14" i="434" s="1"/>
  <c r="P12" i="451"/>
  <c r="Q12" i="451" s="1"/>
  <c r="P14" i="458"/>
  <c r="Q14" i="458" s="1"/>
  <c r="P14" i="422"/>
  <c r="Q14" i="422" s="1"/>
  <c r="P14" i="424"/>
  <c r="Q14" i="424" s="1"/>
  <c r="P14" i="423"/>
  <c r="Q14" i="423" s="1"/>
  <c r="P14" i="450"/>
  <c r="Q14" i="450" s="1"/>
  <c r="P14" i="417"/>
  <c r="Q14" i="417" s="1"/>
  <c r="Q12" i="488"/>
  <c r="Q12" i="486"/>
  <c r="Q12" i="485"/>
  <c r="P14" i="459"/>
  <c r="Q14" i="459" s="1"/>
  <c r="L14" i="414"/>
  <c r="L14" i="451"/>
  <c r="L14" i="457"/>
  <c r="L14" i="478"/>
  <c r="Q12" i="428"/>
  <c r="Q14" i="425"/>
  <c r="Q12" i="423"/>
  <c r="Q12" i="491"/>
  <c r="L14" i="446"/>
  <c r="F3" i="415" l="1"/>
  <c r="C23" i="415" s="1"/>
  <c r="A2" i="419"/>
  <c r="F68" i="417"/>
  <c r="A2" i="420"/>
  <c r="F3" i="416"/>
  <c r="C23" i="416" s="1"/>
  <c r="F68" i="419"/>
  <c r="A2" i="417"/>
  <c r="A3" i="417"/>
  <c r="B23" i="417" s="1"/>
  <c r="A3" i="414"/>
  <c r="B23" i="414" s="1"/>
  <c r="F68" i="418"/>
  <c r="A3" i="421"/>
  <c r="B23" i="421" s="1"/>
  <c r="A3" i="418"/>
  <c r="B23" i="418" s="1"/>
  <c r="F68" i="420"/>
  <c r="F68" i="415"/>
  <c r="F68" i="414"/>
  <c r="A3" i="416"/>
  <c r="B23" i="416" s="1"/>
  <c r="F3" i="420"/>
  <c r="C23" i="420" s="1"/>
  <c r="A2" i="414"/>
  <c r="F3" i="417"/>
  <c r="C23" i="417" s="1"/>
  <c r="F3" i="418"/>
  <c r="C23" i="418" s="1"/>
  <c r="F68" i="421"/>
  <c r="F3" i="419"/>
  <c r="C23" i="419" s="1"/>
  <c r="A3" i="420"/>
  <c r="B23" i="420" s="1"/>
  <c r="A2" i="418"/>
  <c r="F3" i="421"/>
  <c r="C23" i="421" s="1"/>
  <c r="A2" i="415"/>
  <c r="A3" i="415"/>
  <c r="B23" i="415" s="1"/>
  <c r="F68" i="423"/>
  <c r="A3" i="422"/>
  <c r="B23" i="422" s="1"/>
  <c r="F68" i="422"/>
  <c r="A2" i="423"/>
  <c r="A2" i="422"/>
  <c r="A3" i="419"/>
  <c r="B23" i="419" s="1"/>
  <c r="F3" i="414"/>
  <c r="C23" i="414" s="1"/>
  <c r="F3" i="422"/>
  <c r="C23" i="422" s="1"/>
  <c r="A2" i="416"/>
  <c r="P24" i="477"/>
  <c r="Q24" i="477" s="1"/>
  <c r="Q12" i="435"/>
  <c r="Q12" i="450"/>
  <c r="Q12" i="432"/>
  <c r="L14" i="419"/>
  <c r="P14" i="419" s="1"/>
  <c r="Q14" i="412"/>
  <c r="P14" i="413"/>
  <c r="Q14" i="413" s="1"/>
  <c r="P14" i="433"/>
  <c r="Q14" i="433" s="1"/>
  <c r="P14" i="446"/>
  <c r="Q14" i="446" s="1"/>
  <c r="P14" i="457"/>
  <c r="Q14" i="457" s="1"/>
  <c r="Q12" i="472"/>
  <c r="P14" i="421"/>
  <c r="Q14" i="421" s="1"/>
  <c r="Q12" i="479"/>
  <c r="P14" i="429"/>
  <c r="Q14" i="429" s="1"/>
  <c r="P14" i="451"/>
  <c r="Q14" i="451" s="1"/>
  <c r="P14" i="414"/>
  <c r="Q14" i="414" s="1"/>
  <c r="Q12" i="446"/>
  <c r="Q12" i="476"/>
  <c r="Q12" i="493"/>
  <c r="P14" i="438"/>
  <c r="Q14" i="438" s="1"/>
  <c r="P14" i="432"/>
  <c r="Q14" i="432" s="1"/>
  <c r="P14" i="420"/>
  <c r="Q14" i="420" s="1"/>
  <c r="P14" i="415"/>
  <c r="Q14" i="415" s="1"/>
  <c r="L14" i="440"/>
  <c r="P14" i="478"/>
  <c r="Q14" i="478" s="1"/>
  <c r="Q12" i="459"/>
  <c r="Q12" i="461"/>
  <c r="F68" i="416" l="1"/>
  <c r="F3" i="423"/>
  <c r="C23" i="423" s="1"/>
  <c r="A3" i="423"/>
  <c r="B23" i="423" s="1"/>
  <c r="F68" i="412"/>
  <c r="Q14" i="419"/>
  <c r="P14" i="440"/>
  <c r="Q14" i="440" s="1"/>
  <c r="A3" i="425" l="1"/>
  <c r="B23" i="425" s="1"/>
  <c r="F68" i="424"/>
  <c r="F65" i="424" s="1"/>
  <c r="A3" i="424"/>
  <c r="B23" i="424" s="1"/>
  <c r="A2" i="424"/>
  <c r="F3" i="425"/>
  <c r="C23" i="425" s="1"/>
  <c r="F3" i="424"/>
  <c r="C23" i="424" s="1"/>
  <c r="F67" i="417"/>
  <c r="F65" i="417"/>
  <c r="F67" i="418"/>
  <c r="F65" i="418"/>
  <c r="F67" i="415"/>
  <c r="F65" i="415"/>
  <c r="F65" i="413"/>
  <c r="F67" i="413"/>
  <c r="F67" i="421"/>
  <c r="F65" i="421"/>
  <c r="F65" i="414"/>
  <c r="F67" i="414"/>
  <c r="F65" i="422"/>
  <c r="F67" i="422"/>
  <c r="F65" i="419"/>
  <c r="F67" i="419"/>
  <c r="F65" i="416"/>
  <c r="F67" i="416"/>
  <c r="F67" i="420"/>
  <c r="F65" i="420"/>
  <c r="F67" i="424" l="1"/>
  <c r="A2" i="425"/>
  <c r="F3" i="426"/>
  <c r="C23" i="426" s="1"/>
  <c r="F68" i="425"/>
  <c r="F67" i="412"/>
  <c r="F65" i="412"/>
  <c r="F67" i="423"/>
  <c r="F65" i="423"/>
  <c r="F64" i="417"/>
  <c r="F61" i="417"/>
  <c r="F63" i="417"/>
  <c r="F64" i="414"/>
  <c r="F63" i="414"/>
  <c r="F61" i="414"/>
  <c r="F64" i="421"/>
  <c r="F61" i="421"/>
  <c r="F63" i="421"/>
  <c r="F64" i="415"/>
  <c r="F63" i="415"/>
  <c r="F61" i="415"/>
  <c r="F61" i="422"/>
  <c r="F64" i="422"/>
  <c r="F63" i="422"/>
  <c r="F63" i="418"/>
  <c r="F61" i="418"/>
  <c r="F64" i="418"/>
  <c r="F63" i="419"/>
  <c r="F64" i="419"/>
  <c r="F61" i="419"/>
  <c r="F61" i="413"/>
  <c r="F63" i="413"/>
  <c r="F64" i="413"/>
  <c r="F64" i="420"/>
  <c r="F61" i="420"/>
  <c r="F63" i="420"/>
  <c r="F63" i="424"/>
  <c r="F64" i="424"/>
  <c r="F61" i="424"/>
  <c r="F63" i="416"/>
  <c r="F64" i="416"/>
  <c r="F61" i="416"/>
  <c r="A2" i="426" l="1"/>
  <c r="A3" i="426"/>
  <c r="B23" i="426" s="1"/>
  <c r="F65" i="425"/>
  <c r="F67" i="425"/>
  <c r="F68" i="426"/>
  <c r="F64" i="412"/>
  <c r="F61" i="412"/>
  <c r="F63" i="412"/>
  <c r="F61" i="423"/>
  <c r="F64" i="423"/>
  <c r="F63" i="423"/>
  <c r="F59" i="417"/>
  <c r="F56" i="417" s="1"/>
  <c r="F60" i="417"/>
  <c r="F60" i="419"/>
  <c r="F59" i="419"/>
  <c r="F56" i="419" s="1"/>
  <c r="F59" i="418"/>
  <c r="F56" i="418" s="1"/>
  <c r="F60" i="418"/>
  <c r="F60" i="422"/>
  <c r="F59" i="422"/>
  <c r="F56" i="422" s="1"/>
  <c r="F59" i="415"/>
  <c r="F56" i="415" s="1"/>
  <c r="F60" i="415"/>
  <c r="F59" i="421"/>
  <c r="F56" i="421" s="1"/>
  <c r="F60" i="421"/>
  <c r="F59" i="413"/>
  <c r="F56" i="413" s="1"/>
  <c r="F60" i="413"/>
  <c r="F59" i="414"/>
  <c r="F56" i="414" s="1"/>
  <c r="F60" i="414"/>
  <c r="F59" i="416"/>
  <c r="F56" i="416" s="1"/>
  <c r="F60" i="416"/>
  <c r="F60" i="420"/>
  <c r="F59" i="420"/>
  <c r="F56" i="420" s="1"/>
  <c r="F59" i="424"/>
  <c r="F56" i="424" s="1"/>
  <c r="F60" i="424"/>
  <c r="A2" i="428" l="1"/>
  <c r="F3" i="427"/>
  <c r="C23" i="427" s="1"/>
  <c r="A2" i="427"/>
  <c r="A3" i="427"/>
  <c r="B23" i="427" s="1"/>
  <c r="F68" i="427"/>
  <c r="F67" i="426"/>
  <c r="F65" i="426"/>
  <c r="F63" i="425"/>
  <c r="F64" i="425"/>
  <c r="F61" i="425"/>
  <c r="F59" i="412"/>
  <c r="F56" i="412" s="1"/>
  <c r="F60" i="412"/>
  <c r="F60" i="423"/>
  <c r="F59" i="423"/>
  <c r="F56" i="423" s="1"/>
  <c r="F32" i="417"/>
  <c r="E23" i="417" s="1"/>
  <c r="F23" i="417" s="1"/>
  <c r="F32" i="418"/>
  <c r="E23" i="418" s="1"/>
  <c r="F23" i="418" s="1"/>
  <c r="F32" i="419"/>
  <c r="E23" i="419" s="1"/>
  <c r="F23" i="419" s="1"/>
  <c r="F32" i="422"/>
  <c r="E23" i="422" s="1"/>
  <c r="F23" i="422" s="1"/>
  <c r="F32" i="414"/>
  <c r="E23" i="414" s="1"/>
  <c r="F23" i="414" s="1"/>
  <c r="F32" i="415"/>
  <c r="E23" i="415" s="1"/>
  <c r="F23" i="415" s="1"/>
  <c r="F32" i="413"/>
  <c r="E23" i="413" s="1"/>
  <c r="F23" i="413" s="1"/>
  <c r="F32" i="421"/>
  <c r="E23" i="421" s="1"/>
  <c r="F23" i="421" s="1"/>
  <c r="F32" i="420"/>
  <c r="E23" i="420" s="1"/>
  <c r="F23" i="420" s="1"/>
  <c r="F32" i="424"/>
  <c r="E23" i="424" s="1"/>
  <c r="F23" i="424" s="1"/>
  <c r="F32" i="416"/>
  <c r="E23" i="416" s="1"/>
  <c r="F23" i="416" s="1"/>
  <c r="A3" i="428" l="1"/>
  <c r="B23" i="428" s="1"/>
  <c r="F3" i="428"/>
  <c r="C23" i="428" s="1"/>
  <c r="F54" i="417"/>
  <c r="F53" i="417" s="1"/>
  <c r="F52" i="417" s="1"/>
  <c r="F16" i="417" s="1"/>
  <c r="D13" i="417" s="1"/>
  <c r="F13" i="417" s="1"/>
  <c r="K13" i="417" s="1"/>
  <c r="L13" i="417" s="1"/>
  <c r="P13" i="417" s="1"/>
  <c r="Q13" i="417" s="1"/>
  <c r="F65" i="427"/>
  <c r="F67" i="427"/>
  <c r="F64" i="426"/>
  <c r="F61" i="426"/>
  <c r="F63" i="426"/>
  <c r="F59" i="425"/>
  <c r="F60" i="425"/>
  <c r="F68" i="428"/>
  <c r="F54" i="424"/>
  <c r="F53" i="424" s="1"/>
  <c r="F52" i="424" s="1"/>
  <c r="F16" i="424" s="1"/>
  <c r="D11" i="424" s="1"/>
  <c r="F11" i="424" s="1"/>
  <c r="F54" i="420"/>
  <c r="F53" i="420" s="1"/>
  <c r="F52" i="420" s="1"/>
  <c r="F16" i="420" s="1"/>
  <c r="F54" i="419"/>
  <c r="F53" i="419" s="1"/>
  <c r="F52" i="419" s="1"/>
  <c r="F16" i="419" s="1"/>
  <c r="D13" i="419" s="1"/>
  <c r="F13" i="419" s="1"/>
  <c r="K13" i="419" s="1"/>
  <c r="L13" i="419" s="1"/>
  <c r="P13" i="419" s="1"/>
  <c r="Q13" i="419" s="1"/>
  <c r="F54" i="418"/>
  <c r="F53" i="418" s="1"/>
  <c r="F52" i="418" s="1"/>
  <c r="F16" i="418" s="1"/>
  <c r="F32" i="412"/>
  <c r="E23" i="412" s="1"/>
  <c r="F23" i="412" s="1"/>
  <c r="F32" i="423"/>
  <c r="E23" i="423" s="1"/>
  <c r="F23" i="423" s="1"/>
  <c r="D11" i="417"/>
  <c r="F11" i="417" s="1"/>
  <c r="K23" i="417"/>
  <c r="K32" i="417" s="1"/>
  <c r="K56" i="417" s="1"/>
  <c r="K23" i="421"/>
  <c r="K32" i="421" s="1"/>
  <c r="K56" i="421" s="1"/>
  <c r="K23" i="415"/>
  <c r="K32" i="415" s="1"/>
  <c r="K56" i="415" s="1"/>
  <c r="F54" i="415"/>
  <c r="F53" i="415" s="1"/>
  <c r="F52" i="415" s="1"/>
  <c r="F16" i="415" s="1"/>
  <c r="F54" i="413"/>
  <c r="F53" i="413" s="1"/>
  <c r="F52" i="413" s="1"/>
  <c r="F16" i="413" s="1"/>
  <c r="K23" i="419"/>
  <c r="K32" i="419" s="1"/>
  <c r="K56" i="419" s="1"/>
  <c r="F54" i="422"/>
  <c r="F53" i="422" s="1"/>
  <c r="F52" i="422" s="1"/>
  <c r="F16" i="422" s="1"/>
  <c r="F54" i="421"/>
  <c r="F53" i="421" s="1"/>
  <c r="F52" i="421" s="1"/>
  <c r="F16" i="421" s="1"/>
  <c r="F54" i="414"/>
  <c r="F53" i="414" s="1"/>
  <c r="F52" i="414" s="1"/>
  <c r="F16" i="414" s="1"/>
  <c r="K23" i="413"/>
  <c r="K32" i="413" s="1"/>
  <c r="K56" i="413" s="1"/>
  <c r="K23" i="414"/>
  <c r="K32" i="414" s="1"/>
  <c r="K56" i="414" s="1"/>
  <c r="K23" i="420"/>
  <c r="K32" i="420" s="1"/>
  <c r="K56" i="420" s="1"/>
  <c r="K23" i="416"/>
  <c r="K32" i="416" s="1"/>
  <c r="K56" i="416" s="1"/>
  <c r="F54" i="416"/>
  <c r="F53" i="416" s="1"/>
  <c r="F52" i="416" s="1"/>
  <c r="F16" i="416" s="1"/>
  <c r="K23" i="424"/>
  <c r="K32" i="424" s="1"/>
  <c r="K56" i="424" s="1"/>
  <c r="F56" i="425" l="1"/>
  <c r="F32" i="425" s="1"/>
  <c r="E23" i="425" s="1"/>
  <c r="F23" i="425" s="1"/>
  <c r="K23" i="425" s="1"/>
  <c r="K32" i="425" s="1"/>
  <c r="K56" i="425" s="1"/>
  <c r="A3" i="430"/>
  <c r="B23" i="430" s="1"/>
  <c r="A2" i="429"/>
  <c r="F3" i="429"/>
  <c r="C23" i="429" s="1"/>
  <c r="F68" i="429"/>
  <c r="A3" i="429"/>
  <c r="B23" i="429" s="1"/>
  <c r="A2" i="430"/>
  <c r="F3" i="430"/>
  <c r="C23" i="430" s="1"/>
  <c r="F68" i="430"/>
  <c r="F60" i="426"/>
  <c r="F59" i="426"/>
  <c r="F67" i="428"/>
  <c r="F65" i="428"/>
  <c r="F64" i="427"/>
  <c r="F61" i="427"/>
  <c r="F63" i="427"/>
  <c r="D11" i="419"/>
  <c r="F11" i="419" s="1"/>
  <c r="K11" i="419" s="1"/>
  <c r="K16" i="419" s="1"/>
  <c r="K52" i="419" s="1"/>
  <c r="K53" i="419" s="1"/>
  <c r="K54" i="419" s="1"/>
  <c r="K59" i="419" s="1"/>
  <c r="K60" i="419" s="1"/>
  <c r="K61" i="419" s="1"/>
  <c r="D13" i="424"/>
  <c r="F13" i="424" s="1"/>
  <c r="K13" i="424" s="1"/>
  <c r="L13" i="424" s="1"/>
  <c r="P13" i="424" s="1"/>
  <c r="Q13" i="424" s="1"/>
  <c r="K23" i="423"/>
  <c r="K32" i="423" s="1"/>
  <c r="K56" i="423" s="1"/>
  <c r="F54" i="423"/>
  <c r="F53" i="423" s="1"/>
  <c r="F52" i="423" s="1"/>
  <c r="F16" i="423" s="1"/>
  <c r="F54" i="412"/>
  <c r="F53" i="412" s="1"/>
  <c r="F52" i="412" s="1"/>
  <c r="F16" i="412" s="1"/>
  <c r="L23" i="414"/>
  <c r="P23" i="414" s="1"/>
  <c r="P32" i="414" s="1"/>
  <c r="P56" i="414" s="1"/>
  <c r="L23" i="415"/>
  <c r="L32" i="415" s="1"/>
  <c r="L56" i="415" s="1"/>
  <c r="L23" i="421"/>
  <c r="P23" i="421" s="1"/>
  <c r="P32" i="421" s="1"/>
  <c r="P56" i="421" s="1"/>
  <c r="K11" i="417"/>
  <c r="K16" i="417" s="1"/>
  <c r="K52" i="417" s="1"/>
  <c r="K53" i="417" s="1"/>
  <c r="K54" i="417" s="1"/>
  <c r="K59" i="417" s="1"/>
  <c r="K60" i="417" s="1"/>
  <c r="K61" i="417" s="1"/>
  <c r="L23" i="417"/>
  <c r="D11" i="418"/>
  <c r="F11" i="418" s="1"/>
  <c r="D13" i="418"/>
  <c r="F13" i="418" s="1"/>
  <c r="K13" i="418" s="1"/>
  <c r="L13" i="418" s="1"/>
  <c r="L23" i="413"/>
  <c r="D11" i="414"/>
  <c r="F11" i="414" s="1"/>
  <c r="D13" i="414"/>
  <c r="F13" i="414" s="1"/>
  <c r="K13" i="414" s="1"/>
  <c r="L13" i="414" s="1"/>
  <c r="P13" i="414" s="1"/>
  <c r="Q13" i="414" s="1"/>
  <c r="D11" i="421"/>
  <c r="F11" i="421" s="1"/>
  <c r="D13" i="421"/>
  <c r="F13" i="421" s="1"/>
  <c r="K13" i="421" s="1"/>
  <c r="L13" i="421" s="1"/>
  <c r="P13" i="421" s="1"/>
  <c r="Q13" i="421" s="1"/>
  <c r="D11" i="413"/>
  <c r="F11" i="413" s="1"/>
  <c r="D13" i="413"/>
  <c r="F13" i="413" s="1"/>
  <c r="K13" i="413" s="1"/>
  <c r="L13" i="413" s="1"/>
  <c r="P13" i="413" s="1"/>
  <c r="Q13" i="413" s="1"/>
  <c r="L23" i="419"/>
  <c r="D11" i="422"/>
  <c r="F11" i="422" s="1"/>
  <c r="K11" i="422" s="1"/>
  <c r="D13" i="422"/>
  <c r="F13" i="422" s="1"/>
  <c r="D13" i="415"/>
  <c r="F13" i="415" s="1"/>
  <c r="K13" i="415" s="1"/>
  <c r="L13" i="415" s="1"/>
  <c r="P13" i="415" s="1"/>
  <c r="Q13" i="415" s="1"/>
  <c r="D11" i="415"/>
  <c r="F11" i="415" s="1"/>
  <c r="D11" i="416"/>
  <c r="F11" i="416" s="1"/>
  <c r="D13" i="416"/>
  <c r="F13" i="416" s="1"/>
  <c r="K13" i="416" s="1"/>
  <c r="L13" i="416" s="1"/>
  <c r="P13" i="416" s="1"/>
  <c r="Q13" i="416" s="1"/>
  <c r="L23" i="420"/>
  <c r="D13" i="420"/>
  <c r="F13" i="420" s="1"/>
  <c r="K13" i="420" s="1"/>
  <c r="L13" i="420" s="1"/>
  <c r="D11" i="420"/>
  <c r="F11" i="420" s="1"/>
  <c r="K11" i="424"/>
  <c r="L23" i="424"/>
  <c r="L23" i="416"/>
  <c r="K16" i="424" l="1"/>
  <c r="K52" i="424" s="1"/>
  <c r="K53" i="424" s="1"/>
  <c r="K54" i="424" s="1"/>
  <c r="K59" i="424" s="1"/>
  <c r="K60" i="424" s="1"/>
  <c r="K61" i="424" s="1"/>
  <c r="K63" i="424" s="1"/>
  <c r="L23" i="425"/>
  <c r="L32" i="425" s="1"/>
  <c r="L56" i="425" s="1"/>
  <c r="F56" i="426"/>
  <c r="F32" i="426" s="1"/>
  <c r="E23" i="426" s="1"/>
  <c r="F23" i="426" s="1"/>
  <c r="F54" i="425"/>
  <c r="F53" i="425" s="1"/>
  <c r="F52" i="425" s="1"/>
  <c r="F16" i="425" s="1"/>
  <c r="F61" i="428"/>
  <c r="F63" i="428"/>
  <c r="F64" i="428"/>
  <c r="F59" i="427"/>
  <c r="F60" i="427"/>
  <c r="F67" i="430"/>
  <c r="F65" i="430"/>
  <c r="F67" i="429"/>
  <c r="F65" i="429"/>
  <c r="P23" i="415"/>
  <c r="P32" i="415" s="1"/>
  <c r="P56" i="415" s="1"/>
  <c r="L32" i="414"/>
  <c r="L56" i="414" s="1"/>
  <c r="L32" i="421"/>
  <c r="L56" i="421" s="1"/>
  <c r="L11" i="417"/>
  <c r="L16" i="417" s="1"/>
  <c r="L52" i="417" s="1"/>
  <c r="L53" i="417" s="1"/>
  <c r="L54" i="417" s="1"/>
  <c r="L23" i="423"/>
  <c r="P23" i="423" s="1"/>
  <c r="P32" i="423" s="1"/>
  <c r="P56" i="423" s="1"/>
  <c r="D13" i="412"/>
  <c r="F13" i="412" s="1"/>
  <c r="K13" i="412" s="1"/>
  <c r="L13" i="412" s="1"/>
  <c r="P13" i="412" s="1"/>
  <c r="Q13" i="412" s="1"/>
  <c r="D11" i="412"/>
  <c r="F11" i="412" s="1"/>
  <c r="D13" i="423"/>
  <c r="F13" i="423" s="1"/>
  <c r="D11" i="423"/>
  <c r="F11" i="423" s="1"/>
  <c r="K11" i="423" s="1"/>
  <c r="L11" i="423" s="1"/>
  <c r="L11" i="424"/>
  <c r="L16" i="424" s="1"/>
  <c r="L52" i="424" s="1"/>
  <c r="L53" i="424" s="1"/>
  <c r="L54" i="424" s="1"/>
  <c r="Q23" i="414"/>
  <c r="Q32" i="414" s="1"/>
  <c r="Q56" i="414" s="1"/>
  <c r="L32" i="417"/>
  <c r="L56" i="417" s="1"/>
  <c r="P23" i="417"/>
  <c r="P32" i="417" s="1"/>
  <c r="P56" i="417" s="1"/>
  <c r="K63" i="417"/>
  <c r="K64" i="417"/>
  <c r="Q23" i="421"/>
  <c r="Q32" i="421" s="1"/>
  <c r="Q56" i="421" s="1"/>
  <c r="K11" i="413"/>
  <c r="K16" i="413" s="1"/>
  <c r="K52" i="413" s="1"/>
  <c r="K53" i="413" s="1"/>
  <c r="K54" i="413" s="1"/>
  <c r="K59" i="413" s="1"/>
  <c r="K60" i="413" s="1"/>
  <c r="K61" i="413" s="1"/>
  <c r="K11" i="418"/>
  <c r="K16" i="418" s="1"/>
  <c r="K52" i="418" s="1"/>
  <c r="K53" i="418" s="1"/>
  <c r="K54" i="418" s="1"/>
  <c r="K59" i="418" s="1"/>
  <c r="L11" i="422"/>
  <c r="K11" i="414"/>
  <c r="K16" i="414" s="1"/>
  <c r="K52" i="414" s="1"/>
  <c r="K53" i="414" s="1"/>
  <c r="K54" i="414" s="1"/>
  <c r="K59" i="414" s="1"/>
  <c r="K60" i="414" s="1"/>
  <c r="K61" i="414" s="1"/>
  <c r="P23" i="413"/>
  <c r="P32" i="413" s="1"/>
  <c r="P56" i="413" s="1"/>
  <c r="L32" i="413"/>
  <c r="L56" i="413" s="1"/>
  <c r="P13" i="418"/>
  <c r="Q13" i="418" s="1"/>
  <c r="K13" i="422"/>
  <c r="L13" i="422" s="1"/>
  <c r="P13" i="422" s="1"/>
  <c r="Q13" i="422" s="1"/>
  <c r="K63" i="419"/>
  <c r="K64" i="419"/>
  <c r="K11" i="421"/>
  <c r="K16" i="421" s="1"/>
  <c r="K52" i="421" s="1"/>
  <c r="K53" i="421" s="1"/>
  <c r="K54" i="421" s="1"/>
  <c r="K59" i="421" s="1"/>
  <c r="K60" i="421" s="1"/>
  <c r="K61" i="421" s="1"/>
  <c r="K11" i="415"/>
  <c r="K16" i="415" s="1"/>
  <c r="K52" i="415" s="1"/>
  <c r="K53" i="415" s="1"/>
  <c r="K54" i="415" s="1"/>
  <c r="K59" i="415" s="1"/>
  <c r="K60" i="415" s="1"/>
  <c r="K61" i="415" s="1"/>
  <c r="P23" i="419"/>
  <c r="P32" i="419" s="1"/>
  <c r="P56" i="419" s="1"/>
  <c r="L32" i="419"/>
  <c r="L56" i="419" s="1"/>
  <c r="L11" i="419"/>
  <c r="K11" i="420"/>
  <c r="K16" i="420" s="1"/>
  <c r="K52" i="420" s="1"/>
  <c r="K53" i="420" s="1"/>
  <c r="K54" i="420" s="1"/>
  <c r="K59" i="420" s="1"/>
  <c r="K60" i="420" s="1"/>
  <c r="K61" i="420" s="1"/>
  <c r="P23" i="416"/>
  <c r="P32" i="416" s="1"/>
  <c r="P56" i="416" s="1"/>
  <c r="L32" i="416"/>
  <c r="L56" i="416" s="1"/>
  <c r="P23" i="420"/>
  <c r="P32" i="420" s="1"/>
  <c r="P56" i="420" s="1"/>
  <c r="L32" i="420"/>
  <c r="L56" i="420" s="1"/>
  <c r="P23" i="424"/>
  <c r="P32" i="424" s="1"/>
  <c r="P56" i="424" s="1"/>
  <c r="L32" i="424"/>
  <c r="L56" i="424" s="1"/>
  <c r="K11" i="416"/>
  <c r="K16" i="416" s="1"/>
  <c r="K52" i="416" s="1"/>
  <c r="K53" i="416" s="1"/>
  <c r="K54" i="416" s="1"/>
  <c r="K59" i="416" s="1"/>
  <c r="K60" i="416" s="1"/>
  <c r="K61" i="416" s="1"/>
  <c r="P13" i="420"/>
  <c r="Q13" i="420" s="1"/>
  <c r="K64" i="424" l="1"/>
  <c r="P23" i="425"/>
  <c r="P32" i="425" s="1"/>
  <c r="P56" i="425" s="1"/>
  <c r="F56" i="427"/>
  <c r="F32" i="427" s="1"/>
  <c r="E23" i="427" s="1"/>
  <c r="F23" i="427" s="1"/>
  <c r="D13" i="425"/>
  <c r="F13" i="425" s="1"/>
  <c r="K13" i="425" s="1"/>
  <c r="L13" i="425" s="1"/>
  <c r="P13" i="425" s="1"/>
  <c r="Q13" i="425" s="1"/>
  <c r="D11" i="425"/>
  <c r="F11" i="425" s="1"/>
  <c r="F54" i="426"/>
  <c r="F53" i="426" s="1"/>
  <c r="F52" i="426" s="1"/>
  <c r="F16" i="426" s="1"/>
  <c r="F63" i="430"/>
  <c r="F64" i="430"/>
  <c r="F61" i="430"/>
  <c r="F3" i="431"/>
  <c r="C23" i="431" s="1"/>
  <c r="F68" i="437"/>
  <c r="F68" i="434"/>
  <c r="A2" i="441"/>
  <c r="A3" i="460"/>
  <c r="B23" i="460" s="1"/>
  <c r="F3" i="492"/>
  <c r="C23" i="492" s="1"/>
  <c r="A3" i="440"/>
  <c r="B23" i="440" s="1"/>
  <c r="A2" i="437"/>
  <c r="F68" i="448"/>
  <c r="F68" i="473"/>
  <c r="F3" i="490"/>
  <c r="C23" i="490" s="1"/>
  <c r="A3" i="458"/>
  <c r="B23" i="458" s="1"/>
  <c r="F3" i="453"/>
  <c r="C23" i="453" s="1"/>
  <c r="A3" i="491"/>
  <c r="B23" i="491" s="1"/>
  <c r="A2" i="491"/>
  <c r="A2" i="494"/>
  <c r="A2" i="476"/>
  <c r="F3" i="464"/>
  <c r="C23" i="464" s="1"/>
  <c r="F68" i="492"/>
  <c r="A3" i="432"/>
  <c r="B23" i="432" s="1"/>
  <c r="A3" i="472"/>
  <c r="B23" i="472" s="1"/>
  <c r="A3" i="462"/>
  <c r="B23" i="462" s="1"/>
  <c r="A3" i="437"/>
  <c r="B23" i="437" s="1"/>
  <c r="F68" i="460"/>
  <c r="A3" i="466"/>
  <c r="B23" i="466" s="1"/>
  <c r="F3" i="478"/>
  <c r="C23" i="478" s="1"/>
  <c r="A2" i="464"/>
  <c r="A2" i="481"/>
  <c r="F68" i="433"/>
  <c r="A3" i="479"/>
  <c r="B23" i="479" s="1"/>
  <c r="F3" i="438"/>
  <c r="C23" i="438" s="1"/>
  <c r="A3" i="487"/>
  <c r="B23" i="487" s="1"/>
  <c r="F68" i="452"/>
  <c r="A3" i="478"/>
  <c r="B23" i="478" s="1"/>
  <c r="A3" i="482"/>
  <c r="B23" i="482" s="1"/>
  <c r="A2" i="445"/>
  <c r="F3" i="448"/>
  <c r="C23" i="448" s="1"/>
  <c r="A3" i="488"/>
  <c r="B23" i="488" s="1"/>
  <c r="F3" i="451"/>
  <c r="C23" i="451" s="1"/>
  <c r="A3" i="468"/>
  <c r="B23" i="468" s="1"/>
  <c r="A2" i="457"/>
  <c r="F68" i="461"/>
  <c r="F68" i="439"/>
  <c r="F3" i="446"/>
  <c r="C23" i="446" s="1"/>
  <c r="F3" i="489"/>
  <c r="C23" i="489" s="1"/>
  <c r="A2" i="486"/>
  <c r="F68" i="472"/>
  <c r="A2" i="470"/>
  <c r="A3" i="486"/>
  <c r="B23" i="486" s="1"/>
  <c r="F68" i="466"/>
  <c r="A2" i="452"/>
  <c r="F3" i="475"/>
  <c r="C23" i="475" s="1"/>
  <c r="F3" i="484"/>
  <c r="C23" i="484" s="1"/>
  <c r="A3" i="439"/>
  <c r="B23" i="439" s="1"/>
  <c r="A3" i="449"/>
  <c r="B23" i="449" s="1"/>
  <c r="F3" i="494"/>
  <c r="C23" i="494" s="1"/>
  <c r="A2" i="458"/>
  <c r="F68" i="471"/>
  <c r="F3" i="482"/>
  <c r="C23" i="482" s="1"/>
  <c r="A2" i="475"/>
  <c r="F3" i="445"/>
  <c r="C23" i="445" s="1"/>
  <c r="F3" i="456"/>
  <c r="C23" i="456" s="1"/>
  <c r="F3" i="493"/>
  <c r="C23" i="493" s="1"/>
  <c r="F3" i="432"/>
  <c r="C23" i="432" s="1"/>
  <c r="F3" i="471"/>
  <c r="C23" i="471" s="1"/>
  <c r="A3" i="492"/>
  <c r="B23" i="492" s="1"/>
  <c r="F68" i="443"/>
  <c r="A3" i="464"/>
  <c r="B23" i="464" s="1"/>
  <c r="A3" i="471"/>
  <c r="B23" i="471" s="1"/>
  <c r="A3" i="475"/>
  <c r="B23" i="475" s="1"/>
  <c r="A2" i="462"/>
  <c r="A3" i="474"/>
  <c r="B23" i="474" s="1"/>
  <c r="A2" i="469"/>
  <c r="A3" i="443"/>
  <c r="B23" i="443" s="1"/>
  <c r="A3" i="448"/>
  <c r="B23" i="448" s="1"/>
  <c r="F3" i="467"/>
  <c r="C23" i="467" s="1"/>
  <c r="A2" i="480"/>
  <c r="A2" i="473"/>
  <c r="F68" i="491"/>
  <c r="F3" i="474"/>
  <c r="C23" i="474" s="1"/>
  <c r="F68" i="494"/>
  <c r="F68" i="454"/>
  <c r="A3" i="445"/>
  <c r="B23" i="445" s="1"/>
  <c r="A3" i="457"/>
  <c r="B23" i="457" s="1"/>
  <c r="F3" i="442"/>
  <c r="C23" i="442" s="1"/>
  <c r="A3" i="459"/>
  <c r="B23" i="459" s="1"/>
  <c r="A3" i="470"/>
  <c r="B23" i="470" s="1"/>
  <c r="F68" i="481"/>
  <c r="A2" i="489"/>
  <c r="A3" i="493"/>
  <c r="B23" i="493" s="1"/>
  <c r="A3" i="436"/>
  <c r="B23" i="436" s="1"/>
  <c r="F3" i="435"/>
  <c r="C23" i="435" s="1"/>
  <c r="F68" i="457"/>
  <c r="F3" i="465"/>
  <c r="C23" i="465" s="1"/>
  <c r="A2" i="432"/>
  <c r="A3" i="489"/>
  <c r="B23" i="489" s="1"/>
  <c r="F3" i="470"/>
  <c r="C23" i="470" s="1"/>
  <c r="A2" i="482"/>
  <c r="A3" i="483"/>
  <c r="B23" i="483" s="1"/>
  <c r="F68" i="455"/>
  <c r="F68" i="456"/>
  <c r="F3" i="461"/>
  <c r="C23" i="461" s="1"/>
  <c r="A2" i="435"/>
  <c r="F68" i="445"/>
  <c r="A3" i="485"/>
  <c r="B23" i="485" s="1"/>
  <c r="A3" i="465"/>
  <c r="B23" i="465" s="1"/>
  <c r="F68" i="469"/>
  <c r="F68" i="464"/>
  <c r="F3" i="433"/>
  <c r="C23" i="433" s="1"/>
  <c r="A3" i="451"/>
  <c r="B23" i="451" s="1"/>
  <c r="A2" i="463"/>
  <c r="F3" i="449"/>
  <c r="C23" i="449" s="1"/>
  <c r="F3" i="454"/>
  <c r="C23" i="454" s="1"/>
  <c r="F68" i="432"/>
  <c r="A2" i="479"/>
  <c r="A3" i="442"/>
  <c r="B23" i="442" s="1"/>
  <c r="A2" i="492"/>
  <c r="F3" i="469"/>
  <c r="C23" i="469" s="1"/>
  <c r="F68" i="451"/>
  <c r="F3" i="440"/>
  <c r="C23" i="440" s="1"/>
  <c r="A3" i="431"/>
  <c r="B23" i="431" s="1"/>
  <c r="A2" i="449"/>
  <c r="A2" i="484"/>
  <c r="A3" i="446"/>
  <c r="B23" i="446" s="1"/>
  <c r="A2" i="459"/>
  <c r="A3" i="484"/>
  <c r="B23" i="484" s="1"/>
  <c r="F3" i="439"/>
  <c r="C23" i="439" s="1"/>
  <c r="F3" i="477"/>
  <c r="C23" i="477" s="1"/>
  <c r="F3" i="480"/>
  <c r="C23" i="480" s="1"/>
  <c r="F3" i="457"/>
  <c r="C23" i="457" s="1"/>
  <c r="F3" i="483"/>
  <c r="C23" i="483" s="1"/>
  <c r="A2" i="446"/>
  <c r="A2" i="478"/>
  <c r="F68" i="450"/>
  <c r="F3" i="437"/>
  <c r="C23" i="437" s="1"/>
  <c r="F68" i="468"/>
  <c r="A2" i="448"/>
  <c r="F3" i="455"/>
  <c r="C23" i="455" s="1"/>
  <c r="F3" i="472"/>
  <c r="C23" i="472" s="1"/>
  <c r="A2" i="442"/>
  <c r="F68" i="431"/>
  <c r="A2" i="450"/>
  <c r="A2" i="461"/>
  <c r="F68" i="459"/>
  <c r="F68" i="476"/>
  <c r="A2" i="467"/>
  <c r="F68" i="465"/>
  <c r="F68" i="441"/>
  <c r="A3" i="435"/>
  <c r="B23" i="435" s="1"/>
  <c r="F3" i="479"/>
  <c r="C23" i="479" s="1"/>
  <c r="F3" i="473"/>
  <c r="C23" i="473" s="1"/>
  <c r="F3" i="486"/>
  <c r="C23" i="486" s="1"/>
  <c r="A3" i="444"/>
  <c r="B23" i="444" s="1"/>
  <c r="F3" i="466"/>
  <c r="C23" i="466" s="1"/>
  <c r="A3" i="441"/>
  <c r="B23" i="441" s="1"/>
  <c r="A2" i="443"/>
  <c r="F68" i="444"/>
  <c r="F3" i="443"/>
  <c r="C23" i="443" s="1"/>
  <c r="F68" i="487"/>
  <c r="F68" i="470"/>
  <c r="A2" i="487"/>
  <c r="A2" i="434"/>
  <c r="F68" i="474"/>
  <c r="F68" i="480"/>
  <c r="A2" i="471"/>
  <c r="A3" i="434"/>
  <c r="B23" i="434" s="1"/>
  <c r="A3" i="490"/>
  <c r="B23" i="490" s="1"/>
  <c r="A3" i="461"/>
  <c r="B23" i="461" s="1"/>
  <c r="F68" i="493"/>
  <c r="A3" i="477"/>
  <c r="B23" i="477" s="1"/>
  <c r="F68" i="490"/>
  <c r="F3" i="441"/>
  <c r="C23" i="441" s="1"/>
  <c r="A3" i="453"/>
  <c r="B23" i="453" s="1"/>
  <c r="F68" i="442"/>
  <c r="A3" i="463"/>
  <c r="B23" i="463" s="1"/>
  <c r="F68" i="486"/>
  <c r="A3" i="456"/>
  <c r="B23" i="456" s="1"/>
  <c r="A2" i="483"/>
  <c r="F3" i="462"/>
  <c r="C23" i="462" s="1"/>
  <c r="A3" i="450"/>
  <c r="B23" i="450" s="1"/>
  <c r="F68" i="477"/>
  <c r="A2" i="456"/>
  <c r="A2" i="465"/>
  <c r="A3" i="494"/>
  <c r="B23" i="494" s="1"/>
  <c r="F3" i="485"/>
  <c r="C23" i="485" s="1"/>
  <c r="F3" i="491"/>
  <c r="C23" i="491" s="1"/>
  <c r="F68" i="458"/>
  <c r="F3" i="447"/>
  <c r="C23" i="447" s="1"/>
  <c r="F68" i="467"/>
  <c r="A2" i="439"/>
  <c r="A2" i="493"/>
  <c r="F68" i="484"/>
  <c r="F68" i="453"/>
  <c r="F68" i="475"/>
  <c r="F3" i="481"/>
  <c r="C23" i="481" s="1"/>
  <c r="F3" i="444"/>
  <c r="C23" i="444" s="1"/>
  <c r="A3" i="481"/>
  <c r="B23" i="481" s="1"/>
  <c r="F68" i="438"/>
  <c r="A3" i="447"/>
  <c r="B23" i="447" s="1"/>
  <c r="F68" i="485"/>
  <c r="F68" i="436"/>
  <c r="F3" i="460"/>
  <c r="C23" i="460" s="1"/>
  <c r="A2" i="460"/>
  <c r="F68" i="489"/>
  <c r="A2" i="477"/>
  <c r="A3" i="467"/>
  <c r="B23" i="467" s="1"/>
  <c r="F68" i="440"/>
  <c r="A2" i="433"/>
  <c r="A2" i="436"/>
  <c r="F68" i="482"/>
  <c r="A3" i="433"/>
  <c r="B23" i="433" s="1"/>
  <c r="A3" i="452"/>
  <c r="B23" i="452" s="1"/>
  <c r="F3" i="436"/>
  <c r="C23" i="436" s="1"/>
  <c r="A3" i="438"/>
  <c r="B23" i="438" s="1"/>
  <c r="A3" i="455"/>
  <c r="B23" i="455" s="1"/>
  <c r="A3" i="454"/>
  <c r="B23" i="454" s="1"/>
  <c r="A2" i="453"/>
  <c r="F68" i="483"/>
  <c r="A2" i="431"/>
  <c r="A3" i="473"/>
  <c r="B23" i="473" s="1"/>
  <c r="F3" i="463"/>
  <c r="C23" i="463" s="1"/>
  <c r="F3" i="452"/>
  <c r="C23" i="452" s="1"/>
  <c r="F68" i="447"/>
  <c r="A2" i="474"/>
  <c r="F3" i="488"/>
  <c r="C23" i="488" s="1"/>
  <c r="A2" i="451"/>
  <c r="F68" i="488"/>
  <c r="F3" i="458"/>
  <c r="C23" i="458" s="1"/>
  <c r="A2" i="472"/>
  <c r="A2" i="485"/>
  <c r="F3" i="434"/>
  <c r="C23" i="434" s="1"/>
  <c r="F3" i="476"/>
  <c r="C23" i="476" s="1"/>
  <c r="F68" i="478"/>
  <c r="F68" i="462"/>
  <c r="A2" i="440"/>
  <c r="A2" i="455"/>
  <c r="F68" i="479"/>
  <c r="A2" i="466"/>
  <c r="A2" i="447"/>
  <c r="A2" i="488"/>
  <c r="A2" i="438"/>
  <c r="F3" i="487"/>
  <c r="C23" i="487" s="1"/>
  <c r="A2" i="468"/>
  <c r="A3" i="469"/>
  <c r="B23" i="469" s="1"/>
  <c r="F68" i="435"/>
  <c r="F3" i="450"/>
  <c r="C23" i="450" s="1"/>
  <c r="F68" i="463"/>
  <c r="F68" i="446"/>
  <c r="F68" i="449"/>
  <c r="F3" i="459"/>
  <c r="C23" i="459" s="1"/>
  <c r="A2" i="454"/>
  <c r="A3" i="476"/>
  <c r="B23" i="476" s="1"/>
  <c r="F61" i="429"/>
  <c r="F64" i="429"/>
  <c r="F63" i="429"/>
  <c r="F60" i="428"/>
  <c r="F59" i="428"/>
  <c r="Q23" i="415"/>
  <c r="Q32" i="415" s="1"/>
  <c r="Q56" i="415" s="1"/>
  <c r="K16" i="422"/>
  <c r="K52" i="422" s="1"/>
  <c r="K53" i="422" s="1"/>
  <c r="K54" i="422" s="1"/>
  <c r="K59" i="422" s="1"/>
  <c r="K60" i="422" s="1"/>
  <c r="K61" i="422" s="1"/>
  <c r="K64" i="422" s="1"/>
  <c r="P11" i="424"/>
  <c r="P16" i="424" s="1"/>
  <c r="P52" i="424" s="1"/>
  <c r="P54" i="424" s="1"/>
  <c r="P59" i="424" s="1"/>
  <c r="P60" i="424" s="1"/>
  <c r="P61" i="424" s="1"/>
  <c r="P11" i="417"/>
  <c r="P16" i="417" s="1"/>
  <c r="P52" i="417" s="1"/>
  <c r="P54" i="417" s="1"/>
  <c r="P59" i="417" s="1"/>
  <c r="P60" i="417" s="1"/>
  <c r="P61" i="417" s="1"/>
  <c r="L32" i="423"/>
  <c r="L56" i="423" s="1"/>
  <c r="L59" i="417"/>
  <c r="L60" i="417" s="1"/>
  <c r="L61" i="417" s="1"/>
  <c r="L63" i="417" s="1"/>
  <c r="L11" i="421"/>
  <c r="P11" i="421" s="1"/>
  <c r="P16" i="421" s="1"/>
  <c r="P52" i="421" s="1"/>
  <c r="K13" i="423"/>
  <c r="K16" i="423" s="1"/>
  <c r="K52" i="423" s="1"/>
  <c r="K53" i="423" s="1"/>
  <c r="K54" i="423" s="1"/>
  <c r="K59" i="423" s="1"/>
  <c r="K60" i="423" s="1"/>
  <c r="K61" i="423" s="1"/>
  <c r="K11" i="412"/>
  <c r="K16" i="412" s="1"/>
  <c r="K52" i="412" s="1"/>
  <c r="K53" i="412" s="1"/>
  <c r="K54" i="412" s="1"/>
  <c r="K59" i="412" s="1"/>
  <c r="K60" i="412" s="1"/>
  <c r="K61" i="412" s="1"/>
  <c r="P11" i="423"/>
  <c r="P16" i="423" s="1"/>
  <c r="P52" i="423" s="1"/>
  <c r="Q23" i="423"/>
  <c r="Q32" i="423" s="1"/>
  <c r="Q56" i="423" s="1"/>
  <c r="K65" i="419"/>
  <c r="K67" i="419" s="1"/>
  <c r="K68" i="419" s="1"/>
  <c r="K65" i="417"/>
  <c r="K67" i="417" s="1"/>
  <c r="K68" i="417" s="1"/>
  <c r="L11" i="415"/>
  <c r="P11" i="415" s="1"/>
  <c r="P16" i="415" s="1"/>
  <c r="P52" i="415" s="1"/>
  <c r="L11" i="414"/>
  <c r="P11" i="414" s="1"/>
  <c r="P16" i="414" s="1"/>
  <c r="P52" i="414" s="1"/>
  <c r="L11" i="418"/>
  <c r="P11" i="418" s="1"/>
  <c r="P16" i="418" s="1"/>
  <c r="P52" i="418" s="1"/>
  <c r="Q23" i="420"/>
  <c r="Q32" i="420" s="1"/>
  <c r="Q56" i="420" s="1"/>
  <c r="L11" i="413"/>
  <c r="P11" i="413" s="1"/>
  <c r="P16" i="413" s="1"/>
  <c r="P52" i="413" s="1"/>
  <c r="Q23" i="417"/>
  <c r="Q32" i="417" s="1"/>
  <c r="Q56" i="417" s="1"/>
  <c r="K64" i="421"/>
  <c r="K63" i="421"/>
  <c r="K64" i="414"/>
  <c r="K63" i="414"/>
  <c r="K60" i="418"/>
  <c r="K61" i="418" s="1"/>
  <c r="L11" i="416"/>
  <c r="L16" i="416" s="1"/>
  <c r="L52" i="416" s="1"/>
  <c r="L53" i="416" s="1"/>
  <c r="L54" i="416" s="1"/>
  <c r="L59" i="416" s="1"/>
  <c r="L60" i="416" s="1"/>
  <c r="L61" i="416" s="1"/>
  <c r="Q23" i="419"/>
  <c r="Q32" i="419" s="1"/>
  <c r="Q56" i="419" s="1"/>
  <c r="Q23" i="413"/>
  <c r="Q32" i="413" s="1"/>
  <c r="Q56" i="413" s="1"/>
  <c r="K64" i="415"/>
  <c r="K63" i="415"/>
  <c r="K63" i="413"/>
  <c r="K64" i="413"/>
  <c r="P11" i="419"/>
  <c r="P16" i="419" s="1"/>
  <c r="P52" i="419" s="1"/>
  <c r="L16" i="419"/>
  <c r="L52" i="419" s="1"/>
  <c r="L53" i="419" s="1"/>
  <c r="L54" i="419" s="1"/>
  <c r="L59" i="419" s="1"/>
  <c r="L60" i="419" s="1"/>
  <c r="L61" i="419" s="1"/>
  <c r="L16" i="422"/>
  <c r="L52" i="422" s="1"/>
  <c r="L53" i="422" s="1"/>
  <c r="L54" i="422" s="1"/>
  <c r="L59" i="422" s="1"/>
  <c r="L60" i="422" s="1"/>
  <c r="L61" i="422" s="1"/>
  <c r="P11" i="422"/>
  <c r="P16" i="422" s="1"/>
  <c r="P52" i="422" s="1"/>
  <c r="Q23" i="424"/>
  <c r="Q32" i="424" s="1"/>
  <c r="Q56" i="424" s="1"/>
  <c r="K63" i="416"/>
  <c r="K64" i="416"/>
  <c r="Q23" i="416"/>
  <c r="Q32" i="416" s="1"/>
  <c r="Q56" i="416" s="1"/>
  <c r="K64" i="420"/>
  <c r="K63" i="420"/>
  <c r="L11" i="420"/>
  <c r="L59" i="424"/>
  <c r="L60" i="424" s="1"/>
  <c r="L61" i="424" s="1"/>
  <c r="K65" i="424"/>
  <c r="Q23" i="425" l="1"/>
  <c r="Q32" i="425" s="1"/>
  <c r="Q56" i="425" s="1"/>
  <c r="K63" i="422"/>
  <c r="K65" i="422" s="1"/>
  <c r="K67" i="422" s="1"/>
  <c r="K68" i="422" s="1"/>
  <c r="K11" i="425"/>
  <c r="K16" i="425" s="1"/>
  <c r="K52" i="425" s="1"/>
  <c r="K53" i="425" s="1"/>
  <c r="K54" i="425" s="1"/>
  <c r="K59" i="425" s="1"/>
  <c r="K60" i="425" s="1"/>
  <c r="K61" i="425" s="1"/>
  <c r="F56" i="428"/>
  <c r="F32" i="428" s="1"/>
  <c r="E23" i="428" s="1"/>
  <c r="F23" i="428" s="1"/>
  <c r="D11" i="426"/>
  <c r="F11" i="426" s="1"/>
  <c r="D13" i="426"/>
  <c r="F13" i="426" s="1"/>
  <c r="K13" i="426" s="1"/>
  <c r="L13" i="426" s="1"/>
  <c r="P13" i="426" s="1"/>
  <c r="Q13" i="426" s="1"/>
  <c r="F54" i="427"/>
  <c r="F53" i="427" s="1"/>
  <c r="F52" i="427" s="1"/>
  <c r="F16" i="427" s="1"/>
  <c r="F60" i="429"/>
  <c r="F59" i="429"/>
  <c r="F67" i="462"/>
  <c r="F65" i="462"/>
  <c r="F67" i="478"/>
  <c r="F65" i="478"/>
  <c r="F65" i="438"/>
  <c r="F67" i="438"/>
  <c r="F67" i="475"/>
  <c r="F65" i="475"/>
  <c r="F67" i="484"/>
  <c r="F65" i="484"/>
  <c r="F65" i="441"/>
  <c r="F67" i="441"/>
  <c r="F65" i="450"/>
  <c r="F67" i="450"/>
  <c r="F67" i="451"/>
  <c r="F65" i="451"/>
  <c r="F67" i="432"/>
  <c r="F65" i="432"/>
  <c r="F65" i="464"/>
  <c r="F67" i="464"/>
  <c r="F65" i="469"/>
  <c r="F67" i="469"/>
  <c r="F65" i="454"/>
  <c r="F67" i="454"/>
  <c r="F65" i="452"/>
  <c r="F67" i="452"/>
  <c r="A3" i="480"/>
  <c r="B23" i="480" s="1"/>
  <c r="F67" i="435"/>
  <c r="F65" i="435"/>
  <c r="F67" i="449"/>
  <c r="F65" i="449"/>
  <c r="F65" i="479"/>
  <c r="F67" i="479"/>
  <c r="F67" i="447"/>
  <c r="F65" i="447"/>
  <c r="F67" i="483"/>
  <c r="F65" i="483"/>
  <c r="F65" i="489"/>
  <c r="F67" i="489"/>
  <c r="F65" i="485"/>
  <c r="F67" i="485"/>
  <c r="F67" i="493"/>
  <c r="F65" i="493"/>
  <c r="F67" i="480"/>
  <c r="F65" i="480"/>
  <c r="F67" i="470"/>
  <c r="F65" i="470"/>
  <c r="F65" i="431"/>
  <c r="F67" i="431"/>
  <c r="F65" i="468"/>
  <c r="F67" i="468"/>
  <c r="F67" i="456"/>
  <c r="F65" i="456"/>
  <c r="F67" i="481"/>
  <c r="F65" i="481"/>
  <c r="F65" i="443"/>
  <c r="F67" i="443"/>
  <c r="F65" i="466"/>
  <c r="F67" i="466"/>
  <c r="F67" i="472"/>
  <c r="F65" i="472"/>
  <c r="F67" i="446"/>
  <c r="F65" i="446"/>
  <c r="F67" i="482"/>
  <c r="F65" i="482"/>
  <c r="F65" i="440"/>
  <c r="F67" i="440"/>
  <c r="F65" i="453"/>
  <c r="F67" i="453"/>
  <c r="F67" i="477"/>
  <c r="F65" i="477"/>
  <c r="F67" i="486"/>
  <c r="F65" i="486"/>
  <c r="F67" i="490"/>
  <c r="F65" i="490"/>
  <c r="F67" i="444"/>
  <c r="F65" i="444"/>
  <c r="F67" i="465"/>
  <c r="F65" i="465"/>
  <c r="F65" i="476"/>
  <c r="F67" i="476"/>
  <c r="F67" i="455"/>
  <c r="F65" i="455"/>
  <c r="F67" i="494"/>
  <c r="F65" i="494"/>
  <c r="F65" i="439"/>
  <c r="F67" i="439"/>
  <c r="F67" i="460"/>
  <c r="F65" i="460"/>
  <c r="F65" i="492"/>
  <c r="F67" i="492"/>
  <c r="F67" i="473"/>
  <c r="F65" i="473"/>
  <c r="F65" i="434"/>
  <c r="F67" i="434"/>
  <c r="F67" i="437"/>
  <c r="F65" i="437"/>
  <c r="F67" i="463"/>
  <c r="F65" i="463"/>
  <c r="F65" i="488"/>
  <c r="F67" i="488"/>
  <c r="F65" i="436"/>
  <c r="F67" i="436"/>
  <c r="F65" i="467"/>
  <c r="F67" i="467"/>
  <c r="F67" i="458"/>
  <c r="F65" i="458"/>
  <c r="F65" i="442"/>
  <c r="F67" i="442"/>
  <c r="F67" i="474"/>
  <c r="F65" i="474"/>
  <c r="F65" i="487"/>
  <c r="F67" i="487"/>
  <c r="F67" i="459"/>
  <c r="F65" i="459"/>
  <c r="F65" i="445"/>
  <c r="F67" i="445"/>
  <c r="F65" i="457"/>
  <c r="F67" i="457"/>
  <c r="F67" i="491"/>
  <c r="F65" i="491"/>
  <c r="F67" i="471"/>
  <c r="F65" i="471"/>
  <c r="F65" i="461"/>
  <c r="F67" i="461"/>
  <c r="F67" i="433"/>
  <c r="F65" i="433"/>
  <c r="F67" i="448"/>
  <c r="F65" i="448"/>
  <c r="A2" i="444"/>
  <c r="F3" i="468"/>
  <c r="C23" i="468" s="1"/>
  <c r="F60" i="430"/>
  <c r="F59" i="430"/>
  <c r="A2" i="490"/>
  <c r="Q11" i="417"/>
  <c r="Q16" i="417" s="1"/>
  <c r="Q52" i="417" s="1"/>
  <c r="Q54" i="417" s="1"/>
  <c r="Q59" i="417" s="1"/>
  <c r="Q60" i="417" s="1"/>
  <c r="Q61" i="417" s="1"/>
  <c r="P53" i="417"/>
  <c r="Q11" i="424"/>
  <c r="Q16" i="424" s="1"/>
  <c r="Q52" i="424" s="1"/>
  <c r="Q54" i="424" s="1"/>
  <c r="Q59" i="424" s="1"/>
  <c r="Q60" i="424" s="1"/>
  <c r="Q61" i="424" s="1"/>
  <c r="P53" i="424"/>
  <c r="L16" i="414"/>
  <c r="L52" i="414" s="1"/>
  <c r="L53" i="414" s="1"/>
  <c r="L54" i="414" s="1"/>
  <c r="L59" i="414" s="1"/>
  <c r="L60" i="414" s="1"/>
  <c r="L61" i="414" s="1"/>
  <c r="L63" i="414" s="1"/>
  <c r="L16" i="415"/>
  <c r="L52" i="415" s="1"/>
  <c r="L53" i="415" s="1"/>
  <c r="L54" i="415" s="1"/>
  <c r="L59" i="415" s="1"/>
  <c r="L60" i="415" s="1"/>
  <c r="L61" i="415" s="1"/>
  <c r="L64" i="415" s="1"/>
  <c r="L16" i="413"/>
  <c r="L52" i="413" s="1"/>
  <c r="L53" i="413" s="1"/>
  <c r="L54" i="413" s="1"/>
  <c r="L59" i="413" s="1"/>
  <c r="L60" i="413" s="1"/>
  <c r="L61" i="413" s="1"/>
  <c r="L63" i="413" s="1"/>
  <c r="L16" i="421"/>
  <c r="L52" i="421" s="1"/>
  <c r="L53" i="421" s="1"/>
  <c r="L54" i="421" s="1"/>
  <c r="L59" i="421" s="1"/>
  <c r="L60" i="421" s="1"/>
  <c r="L61" i="421" s="1"/>
  <c r="L64" i="421" s="1"/>
  <c r="P11" i="416"/>
  <c r="P16" i="416" s="1"/>
  <c r="P52" i="416" s="1"/>
  <c r="P54" i="416" s="1"/>
  <c r="P59" i="416" s="1"/>
  <c r="P60" i="416" s="1"/>
  <c r="P61" i="416" s="1"/>
  <c r="L64" i="417"/>
  <c r="L65" i="417" s="1"/>
  <c r="L67" i="417" s="1"/>
  <c r="L68" i="417" s="1"/>
  <c r="Q11" i="423"/>
  <c r="Q16" i="423" s="1"/>
  <c r="Q52" i="423" s="1"/>
  <c r="Q53" i="423" s="1"/>
  <c r="Q11" i="413"/>
  <c r="Q16" i="413" s="1"/>
  <c r="Q52" i="413" s="1"/>
  <c r="Q54" i="413" s="1"/>
  <c r="Q59" i="413" s="1"/>
  <c r="Q60" i="413" s="1"/>
  <c r="Q61" i="413" s="1"/>
  <c r="K64" i="423"/>
  <c r="K63" i="423"/>
  <c r="P53" i="423"/>
  <c r="P54" i="423"/>
  <c r="P59" i="423" s="1"/>
  <c r="P60" i="423" s="1"/>
  <c r="P61" i="423" s="1"/>
  <c r="L13" i="423"/>
  <c r="K63" i="412"/>
  <c r="K64" i="412"/>
  <c r="L11" i="412"/>
  <c r="L16" i="418"/>
  <c r="L52" i="418" s="1"/>
  <c r="L53" i="418" s="1"/>
  <c r="L54" i="418" s="1"/>
  <c r="L59" i="418" s="1"/>
  <c r="L60" i="418" s="1"/>
  <c r="L61" i="418" s="1"/>
  <c r="K65" i="416"/>
  <c r="K67" i="416" s="1"/>
  <c r="K68" i="416" s="1"/>
  <c r="K65" i="414"/>
  <c r="K67" i="414" s="1"/>
  <c r="K68" i="414" s="1"/>
  <c r="Q11" i="419"/>
  <c r="Q16" i="419" s="1"/>
  <c r="Q52" i="419" s="1"/>
  <c r="Q53" i="419" s="1"/>
  <c r="Q11" i="414"/>
  <c r="Q16" i="414" s="1"/>
  <c r="Q52" i="414" s="1"/>
  <c r="Q54" i="414" s="1"/>
  <c r="Q59" i="414" s="1"/>
  <c r="Q60" i="414" s="1"/>
  <c r="Q61" i="414" s="1"/>
  <c r="K65" i="413"/>
  <c r="K67" i="413" s="1"/>
  <c r="K68" i="413" s="1"/>
  <c r="K65" i="421"/>
  <c r="K67" i="421" s="1"/>
  <c r="K68" i="421" s="1"/>
  <c r="Q11" i="418"/>
  <c r="Q16" i="418" s="1"/>
  <c r="Q52" i="418" s="1"/>
  <c r="Q54" i="418" s="1"/>
  <c r="Q59" i="418" s="1"/>
  <c r="Q60" i="418" s="1"/>
  <c r="Q61" i="418" s="1"/>
  <c r="P63" i="417"/>
  <c r="P64" i="417"/>
  <c r="Q11" i="421"/>
  <c r="Q16" i="421" s="1"/>
  <c r="Q52" i="421" s="1"/>
  <c r="K65" i="415"/>
  <c r="K67" i="415" s="1"/>
  <c r="K68" i="415" s="1"/>
  <c r="P53" i="413"/>
  <c r="P54" i="413"/>
  <c r="P59" i="413" s="1"/>
  <c r="P60" i="413" s="1"/>
  <c r="P61" i="413" s="1"/>
  <c r="L64" i="422"/>
  <c r="L63" i="422"/>
  <c r="P53" i="419"/>
  <c r="P54" i="419"/>
  <c r="P59" i="419" s="1"/>
  <c r="P60" i="419" s="1"/>
  <c r="P61" i="419" s="1"/>
  <c r="P54" i="418"/>
  <c r="P59" i="418" s="1"/>
  <c r="P60" i="418" s="1"/>
  <c r="P61" i="418" s="1"/>
  <c r="P53" i="418"/>
  <c r="P54" i="414"/>
  <c r="P59" i="414" s="1"/>
  <c r="P60" i="414" s="1"/>
  <c r="P61" i="414" s="1"/>
  <c r="P53" i="414"/>
  <c r="K63" i="418"/>
  <c r="K64" i="418"/>
  <c r="P53" i="422"/>
  <c r="P54" i="422"/>
  <c r="P59" i="422" s="1"/>
  <c r="P60" i="422" s="1"/>
  <c r="P61" i="422" s="1"/>
  <c r="P53" i="415"/>
  <c r="P54" i="415"/>
  <c r="P59" i="415" s="1"/>
  <c r="P60" i="415" s="1"/>
  <c r="P61" i="415" s="1"/>
  <c r="L63" i="419"/>
  <c r="L64" i="419"/>
  <c r="P53" i="421"/>
  <c r="P54" i="421"/>
  <c r="P59" i="421" s="1"/>
  <c r="P60" i="421" s="1"/>
  <c r="P61" i="421" s="1"/>
  <c r="Q11" i="422"/>
  <c r="Q16" i="422" s="1"/>
  <c r="Q52" i="422" s="1"/>
  <c r="Q11" i="415"/>
  <c r="Q16" i="415" s="1"/>
  <c r="Q52" i="415" s="1"/>
  <c r="L16" i="420"/>
  <c r="L52" i="420" s="1"/>
  <c r="L53" i="420" s="1"/>
  <c r="L54" i="420" s="1"/>
  <c r="L59" i="420" s="1"/>
  <c r="L60" i="420" s="1"/>
  <c r="L61" i="420" s="1"/>
  <c r="P11" i="420"/>
  <c r="P16" i="420" s="1"/>
  <c r="P52" i="420" s="1"/>
  <c r="L63" i="424"/>
  <c r="L64" i="424"/>
  <c r="K65" i="420"/>
  <c r="K67" i="420" s="1"/>
  <c r="K68" i="420" s="1"/>
  <c r="K67" i="424"/>
  <c r="K68" i="424" s="1"/>
  <c r="P63" i="424"/>
  <c r="P64" i="424"/>
  <c r="L64" i="416"/>
  <c r="L63" i="416"/>
  <c r="L11" i="425" l="1"/>
  <c r="P11" i="425" s="1"/>
  <c r="D13" i="427"/>
  <c r="F13" i="427" s="1"/>
  <c r="K13" i="427" s="1"/>
  <c r="L13" i="427" s="1"/>
  <c r="P13" i="427" s="1"/>
  <c r="Q13" i="427" s="1"/>
  <c r="D11" i="427"/>
  <c r="F11" i="427" s="1"/>
  <c r="F54" i="428"/>
  <c r="F53" i="428" s="1"/>
  <c r="F52" i="428" s="1"/>
  <c r="F16" i="428" s="1"/>
  <c r="K23" i="428"/>
  <c r="K32" i="428" s="1"/>
  <c r="K56" i="428" s="1"/>
  <c r="F56" i="430"/>
  <c r="F32" i="430" s="1"/>
  <c r="E23" i="430" s="1"/>
  <c r="F23" i="430" s="1"/>
  <c r="F56" i="429"/>
  <c r="F32" i="429" s="1"/>
  <c r="E23" i="429" s="1"/>
  <c r="F23" i="429" s="1"/>
  <c r="K11" i="426"/>
  <c r="K16" i="426" s="1"/>
  <c r="K52" i="426" s="1"/>
  <c r="K53" i="426" s="1"/>
  <c r="K54" i="426" s="1"/>
  <c r="K59" i="426" s="1"/>
  <c r="K60" i="426" s="1"/>
  <c r="K61" i="426" s="1"/>
  <c r="K64" i="425"/>
  <c r="K63" i="425"/>
  <c r="L63" i="415"/>
  <c r="F63" i="457"/>
  <c r="F64" i="457"/>
  <c r="F61" i="457"/>
  <c r="F63" i="487"/>
  <c r="F61" i="487"/>
  <c r="F64" i="487"/>
  <c r="F61" i="442"/>
  <c r="F64" i="442"/>
  <c r="F63" i="442"/>
  <c r="F64" i="467"/>
  <c r="F61" i="467"/>
  <c r="F63" i="467"/>
  <c r="F64" i="488"/>
  <c r="F61" i="488"/>
  <c r="F63" i="488"/>
  <c r="F63" i="460"/>
  <c r="F61" i="460"/>
  <c r="F64" i="460"/>
  <c r="F61" i="494"/>
  <c r="F63" i="494"/>
  <c r="F64" i="494"/>
  <c r="F61" i="444"/>
  <c r="F63" i="444"/>
  <c r="F64" i="444"/>
  <c r="F63" i="486"/>
  <c r="F61" i="486"/>
  <c r="F64" i="486"/>
  <c r="F63" i="477"/>
  <c r="F61" i="477"/>
  <c r="F64" i="477"/>
  <c r="F64" i="446"/>
  <c r="F63" i="446"/>
  <c r="F61" i="446"/>
  <c r="F61" i="472"/>
  <c r="F64" i="472"/>
  <c r="F63" i="472"/>
  <c r="F61" i="481"/>
  <c r="F63" i="481"/>
  <c r="F64" i="481"/>
  <c r="F63" i="470"/>
  <c r="F61" i="470"/>
  <c r="F64" i="470"/>
  <c r="F64" i="483"/>
  <c r="F61" i="483"/>
  <c r="F63" i="483"/>
  <c r="F64" i="449"/>
  <c r="F61" i="449"/>
  <c r="F63" i="449"/>
  <c r="F64" i="435"/>
  <c r="F61" i="435"/>
  <c r="F63" i="435"/>
  <c r="F63" i="432"/>
  <c r="F61" i="432"/>
  <c r="F64" i="432"/>
  <c r="F61" i="451"/>
  <c r="F63" i="451"/>
  <c r="F64" i="451"/>
  <c r="F63" i="484"/>
  <c r="F64" i="484"/>
  <c r="F61" i="484"/>
  <c r="F61" i="478"/>
  <c r="F63" i="478"/>
  <c r="F64" i="478"/>
  <c r="F63" i="448"/>
  <c r="F64" i="448"/>
  <c r="F61" i="448"/>
  <c r="F61" i="491"/>
  <c r="F63" i="491"/>
  <c r="F64" i="491"/>
  <c r="F61" i="459"/>
  <c r="F63" i="459"/>
  <c r="F64" i="459"/>
  <c r="F64" i="474"/>
  <c r="F63" i="474"/>
  <c r="F61" i="474"/>
  <c r="F61" i="458"/>
  <c r="F63" i="458"/>
  <c r="F64" i="458"/>
  <c r="F63" i="434"/>
  <c r="F64" i="434"/>
  <c r="F61" i="434"/>
  <c r="F64" i="439"/>
  <c r="F61" i="439"/>
  <c r="F63" i="439"/>
  <c r="F64" i="476"/>
  <c r="F61" i="476"/>
  <c r="F63" i="476"/>
  <c r="F63" i="453"/>
  <c r="F64" i="453"/>
  <c r="F61" i="453"/>
  <c r="F61" i="443"/>
  <c r="F63" i="443"/>
  <c r="F64" i="443"/>
  <c r="F63" i="485"/>
  <c r="F64" i="485"/>
  <c r="F61" i="485"/>
  <c r="F63" i="469"/>
  <c r="F64" i="469"/>
  <c r="F61" i="469"/>
  <c r="F63" i="438"/>
  <c r="F61" i="438"/>
  <c r="F64" i="438"/>
  <c r="F63" i="461"/>
  <c r="F64" i="461"/>
  <c r="F61" i="461"/>
  <c r="F63" i="445"/>
  <c r="F61" i="445"/>
  <c r="F64" i="445"/>
  <c r="F61" i="436"/>
  <c r="F64" i="436"/>
  <c r="F63" i="436"/>
  <c r="F63" i="437"/>
  <c r="F64" i="437"/>
  <c r="F61" i="437"/>
  <c r="F64" i="473"/>
  <c r="F61" i="473"/>
  <c r="F63" i="473"/>
  <c r="F61" i="455"/>
  <c r="F63" i="455"/>
  <c r="F64" i="455"/>
  <c r="F61" i="465"/>
  <c r="F64" i="465"/>
  <c r="F63" i="465"/>
  <c r="F64" i="490"/>
  <c r="F61" i="490"/>
  <c r="F63" i="490"/>
  <c r="F61" i="482"/>
  <c r="F63" i="482"/>
  <c r="F64" i="482"/>
  <c r="F61" i="456"/>
  <c r="F63" i="456"/>
  <c r="F64" i="456"/>
  <c r="F61" i="480"/>
  <c r="F63" i="480"/>
  <c r="F64" i="480"/>
  <c r="F64" i="493"/>
  <c r="F61" i="493"/>
  <c r="F63" i="493"/>
  <c r="F64" i="447"/>
  <c r="F63" i="447"/>
  <c r="F61" i="447"/>
  <c r="F64" i="475"/>
  <c r="F63" i="475"/>
  <c r="F61" i="475"/>
  <c r="F64" i="462"/>
  <c r="F61" i="462"/>
  <c r="F63" i="462"/>
  <c r="F63" i="433"/>
  <c r="F61" i="433"/>
  <c r="F64" i="433"/>
  <c r="F64" i="471"/>
  <c r="F61" i="471"/>
  <c r="F63" i="471"/>
  <c r="F63" i="463"/>
  <c r="F61" i="463"/>
  <c r="F64" i="463"/>
  <c r="F61" i="492"/>
  <c r="F64" i="492"/>
  <c r="F63" i="492"/>
  <c r="F64" i="440"/>
  <c r="F61" i="440"/>
  <c r="F63" i="440"/>
  <c r="F61" i="466"/>
  <c r="F63" i="466"/>
  <c r="F64" i="466"/>
  <c r="F63" i="468"/>
  <c r="F64" i="468"/>
  <c r="F61" i="468"/>
  <c r="F63" i="431"/>
  <c r="F61" i="431"/>
  <c r="F64" i="431"/>
  <c r="F63" i="489"/>
  <c r="F61" i="489"/>
  <c r="F64" i="489"/>
  <c r="F61" i="479"/>
  <c r="F64" i="479"/>
  <c r="F63" i="479"/>
  <c r="F61" i="452"/>
  <c r="F63" i="452"/>
  <c r="F64" i="452"/>
  <c r="F61" i="454"/>
  <c r="F63" i="454"/>
  <c r="F64" i="454"/>
  <c r="F64" i="464"/>
  <c r="F61" i="464"/>
  <c r="F63" i="464"/>
  <c r="F61" i="450"/>
  <c r="F63" i="450"/>
  <c r="F64" i="450"/>
  <c r="F61" i="441"/>
  <c r="F63" i="441"/>
  <c r="F64" i="441"/>
  <c r="P13" i="423"/>
  <c r="Q13" i="423" s="1"/>
  <c r="L16" i="423"/>
  <c r="L52" i="423" s="1"/>
  <c r="L53" i="423" s="1"/>
  <c r="L54" i="423" s="1"/>
  <c r="L59" i="423" s="1"/>
  <c r="L60" i="423" s="1"/>
  <c r="L61" i="423" s="1"/>
  <c r="L63" i="423" s="1"/>
  <c r="L64" i="414"/>
  <c r="L65" i="414" s="1"/>
  <c r="L67" i="414" s="1"/>
  <c r="L68" i="414" s="1"/>
  <c r="Q53" i="424"/>
  <c r="L64" i="413"/>
  <c r="L65" i="413" s="1"/>
  <c r="L67" i="413" s="1"/>
  <c r="L68" i="413" s="1"/>
  <c r="Q53" i="417"/>
  <c r="Q54" i="419"/>
  <c r="Q59" i="419" s="1"/>
  <c r="Q60" i="419" s="1"/>
  <c r="Q61" i="419" s="1"/>
  <c r="Q63" i="419" s="1"/>
  <c r="L63" i="421"/>
  <c r="L65" i="421" s="1"/>
  <c r="L67" i="421" s="1"/>
  <c r="L68" i="421" s="1"/>
  <c r="P53" i="416"/>
  <c r="Q54" i="423"/>
  <c r="Q59" i="423" s="1"/>
  <c r="Q60" i="423" s="1"/>
  <c r="Q61" i="423" s="1"/>
  <c r="Q63" i="423" s="1"/>
  <c r="Q53" i="414"/>
  <c r="Q11" i="416"/>
  <c r="Q16" i="416" s="1"/>
  <c r="Q52" i="416" s="1"/>
  <c r="Q53" i="418"/>
  <c r="Q53" i="413"/>
  <c r="K65" i="418"/>
  <c r="K67" i="418" s="1"/>
  <c r="K68" i="418" s="1"/>
  <c r="L65" i="415"/>
  <c r="L67" i="415" s="1"/>
  <c r="L68" i="415" s="1"/>
  <c r="K65" i="412"/>
  <c r="K67" i="412" s="1"/>
  <c r="K68" i="412" s="1"/>
  <c r="K65" i="423"/>
  <c r="K67" i="423" s="1"/>
  <c r="K68" i="423" s="1"/>
  <c r="L16" i="412"/>
  <c r="L52" i="412" s="1"/>
  <c r="L53" i="412" s="1"/>
  <c r="L54" i="412" s="1"/>
  <c r="L59" i="412" s="1"/>
  <c r="L60" i="412" s="1"/>
  <c r="L61" i="412" s="1"/>
  <c r="P11" i="412"/>
  <c r="P16" i="412" s="1"/>
  <c r="P52" i="412" s="1"/>
  <c r="P53" i="412" s="1"/>
  <c r="P54" i="412" s="1"/>
  <c r="P59" i="412" s="1"/>
  <c r="P60" i="412" s="1"/>
  <c r="P61" i="412" s="1"/>
  <c r="P64" i="423"/>
  <c r="P63" i="423"/>
  <c r="P65" i="424"/>
  <c r="P67" i="424" s="1"/>
  <c r="P68" i="424" s="1"/>
  <c r="Q63" i="417"/>
  <c r="Q64" i="417"/>
  <c r="P65" i="417"/>
  <c r="P67" i="417" s="1"/>
  <c r="P68" i="417" s="1"/>
  <c r="L65" i="416"/>
  <c r="L67" i="416" s="1"/>
  <c r="L68" i="416" s="1"/>
  <c r="L65" i="419"/>
  <c r="L67" i="419" s="1"/>
  <c r="L68" i="419" s="1"/>
  <c r="Q54" i="422"/>
  <c r="Q59" i="422" s="1"/>
  <c r="Q60" i="422" s="1"/>
  <c r="Q61" i="422" s="1"/>
  <c r="Q53" i="422"/>
  <c r="P64" i="418"/>
  <c r="P63" i="418"/>
  <c r="Q53" i="421"/>
  <c r="Q54" i="421"/>
  <c r="Q59" i="421" s="1"/>
  <c r="Q60" i="421" s="1"/>
  <c r="Q61" i="421" s="1"/>
  <c r="Q54" i="415"/>
  <c r="Q59" i="415" s="1"/>
  <c r="Q60" i="415" s="1"/>
  <c r="Q61" i="415" s="1"/>
  <c r="Q53" i="415"/>
  <c r="P64" i="421"/>
  <c r="P63" i="421"/>
  <c r="Q64" i="418"/>
  <c r="Q63" i="418"/>
  <c r="P64" i="415"/>
  <c r="P63" i="415"/>
  <c r="L63" i="418"/>
  <c r="L64" i="418"/>
  <c r="Q63" i="413"/>
  <c r="Q64" i="413"/>
  <c r="P64" i="414"/>
  <c r="P63" i="414"/>
  <c r="P63" i="419"/>
  <c r="P64" i="419"/>
  <c r="P64" i="413"/>
  <c r="P63" i="413"/>
  <c r="Q64" i="414"/>
  <c r="Q63" i="414"/>
  <c r="P64" i="422"/>
  <c r="P63" i="422"/>
  <c r="L65" i="424"/>
  <c r="L67" i="424" s="1"/>
  <c r="L68" i="424" s="1"/>
  <c r="L65" i="422"/>
  <c r="L67" i="422" s="1"/>
  <c r="L68" i="422" s="1"/>
  <c r="L63" i="420"/>
  <c r="L64" i="420"/>
  <c r="Q63" i="424"/>
  <c r="Q64" i="424"/>
  <c r="P53" i="420"/>
  <c r="P54" i="420"/>
  <c r="P59" i="420" s="1"/>
  <c r="P60" i="420" s="1"/>
  <c r="P61" i="420" s="1"/>
  <c r="P63" i="416"/>
  <c r="P64" i="416"/>
  <c r="Q11" i="420"/>
  <c r="Q16" i="420" s="1"/>
  <c r="Q52" i="420" s="1"/>
  <c r="K65" i="425" l="1"/>
  <c r="K67" i="425" s="1"/>
  <c r="K68" i="425" s="1"/>
  <c r="L16" i="425"/>
  <c r="L52" i="425" s="1"/>
  <c r="L53" i="425" s="1"/>
  <c r="L54" i="425" s="1"/>
  <c r="L59" i="425" s="1"/>
  <c r="L60" i="425" s="1"/>
  <c r="L61" i="425" s="1"/>
  <c r="L64" i="425" s="1"/>
  <c r="P16" i="425"/>
  <c r="P52" i="425" s="1"/>
  <c r="P53" i="425" s="1"/>
  <c r="Q11" i="425"/>
  <c r="Q16" i="425" s="1"/>
  <c r="Q52" i="425" s="1"/>
  <c r="Q53" i="425" s="1"/>
  <c r="F54" i="429"/>
  <c r="F53" i="429" s="1"/>
  <c r="F52" i="429" s="1"/>
  <c r="F16" i="429" s="1"/>
  <c r="D11" i="428"/>
  <c r="F11" i="428" s="1"/>
  <c r="K11" i="428" s="1"/>
  <c r="D13" i="428"/>
  <c r="F13" i="428" s="1"/>
  <c r="K13" i="428" s="1"/>
  <c r="L13" i="428" s="1"/>
  <c r="P13" i="428" s="1"/>
  <c r="Q13" i="428" s="1"/>
  <c r="L11" i="426"/>
  <c r="F54" i="430"/>
  <c r="F53" i="430" s="1"/>
  <c r="F52" i="430" s="1"/>
  <c r="F16" i="430" s="1"/>
  <c r="K11" i="427"/>
  <c r="K16" i="427" s="1"/>
  <c r="K52" i="427" s="1"/>
  <c r="K53" i="427" s="1"/>
  <c r="K54" i="427" s="1"/>
  <c r="K59" i="427" s="1"/>
  <c r="K60" i="427" s="1"/>
  <c r="K61" i="427" s="1"/>
  <c r="K63" i="426"/>
  <c r="K64" i="426"/>
  <c r="L23" i="428"/>
  <c r="F60" i="454"/>
  <c r="F59" i="454"/>
  <c r="F59" i="489"/>
  <c r="F60" i="489"/>
  <c r="F60" i="433"/>
  <c r="F59" i="433"/>
  <c r="F59" i="462"/>
  <c r="F60" i="462"/>
  <c r="F60" i="482"/>
  <c r="F59" i="482"/>
  <c r="F60" i="490"/>
  <c r="F59" i="490"/>
  <c r="F60" i="461"/>
  <c r="F59" i="461"/>
  <c r="F59" i="443"/>
  <c r="F60" i="443"/>
  <c r="F60" i="453"/>
  <c r="F59" i="453"/>
  <c r="F59" i="476"/>
  <c r="F60" i="476"/>
  <c r="F59" i="458"/>
  <c r="F60" i="458"/>
  <c r="F60" i="474"/>
  <c r="F59" i="474"/>
  <c r="F59" i="459"/>
  <c r="F60" i="459"/>
  <c r="F60" i="435"/>
  <c r="F59" i="435"/>
  <c r="F59" i="483"/>
  <c r="F60" i="483"/>
  <c r="F59" i="470"/>
  <c r="F60" i="470"/>
  <c r="F59" i="446"/>
  <c r="F60" i="446"/>
  <c r="F59" i="457"/>
  <c r="F60" i="457"/>
  <c r="F60" i="450"/>
  <c r="F59" i="450"/>
  <c r="F59" i="431"/>
  <c r="F60" i="431"/>
  <c r="F60" i="471"/>
  <c r="F59" i="471"/>
  <c r="F59" i="493"/>
  <c r="F60" i="493"/>
  <c r="F59" i="480"/>
  <c r="F60" i="480"/>
  <c r="F60" i="473"/>
  <c r="F59" i="473"/>
  <c r="F59" i="436"/>
  <c r="F60" i="436"/>
  <c r="F59" i="478"/>
  <c r="F60" i="478"/>
  <c r="F59" i="484"/>
  <c r="F60" i="484"/>
  <c r="F59" i="432"/>
  <c r="F60" i="432"/>
  <c r="F59" i="481"/>
  <c r="F60" i="481"/>
  <c r="F60" i="460"/>
  <c r="F59" i="460"/>
  <c r="F60" i="441"/>
  <c r="F59" i="441"/>
  <c r="F59" i="464"/>
  <c r="F60" i="464"/>
  <c r="F59" i="452"/>
  <c r="F60" i="452"/>
  <c r="F59" i="479"/>
  <c r="F60" i="479"/>
  <c r="F59" i="466"/>
  <c r="F60" i="466"/>
  <c r="F59" i="440"/>
  <c r="F60" i="440"/>
  <c r="F59" i="463"/>
  <c r="F60" i="463"/>
  <c r="F59" i="455"/>
  <c r="F60" i="455"/>
  <c r="F59" i="437"/>
  <c r="F60" i="437"/>
  <c r="F60" i="445"/>
  <c r="F59" i="445"/>
  <c r="F59" i="438"/>
  <c r="F60" i="438"/>
  <c r="F60" i="439"/>
  <c r="F59" i="439"/>
  <c r="F59" i="472"/>
  <c r="F60" i="472"/>
  <c r="F60" i="486"/>
  <c r="F59" i="486"/>
  <c r="F59" i="494"/>
  <c r="F60" i="494"/>
  <c r="F59" i="488"/>
  <c r="F60" i="488"/>
  <c r="F60" i="467"/>
  <c r="F59" i="467"/>
  <c r="F60" i="442"/>
  <c r="F59" i="442"/>
  <c r="F59" i="487"/>
  <c r="F60" i="487"/>
  <c r="F59" i="468"/>
  <c r="F60" i="468"/>
  <c r="F60" i="492"/>
  <c r="F59" i="492"/>
  <c r="F59" i="475"/>
  <c r="F60" i="475"/>
  <c r="F60" i="447"/>
  <c r="F59" i="447"/>
  <c r="F60" i="456"/>
  <c r="F59" i="456"/>
  <c r="F60" i="465"/>
  <c r="F59" i="465"/>
  <c r="F60" i="469"/>
  <c r="F59" i="469"/>
  <c r="F59" i="485"/>
  <c r="F60" i="485"/>
  <c r="F59" i="434"/>
  <c r="F60" i="434"/>
  <c r="F60" i="491"/>
  <c r="F59" i="491"/>
  <c r="F59" i="448"/>
  <c r="F60" i="448"/>
  <c r="F59" i="451"/>
  <c r="F60" i="451"/>
  <c r="F59" i="449"/>
  <c r="F60" i="449"/>
  <c r="F59" i="477"/>
  <c r="F60" i="477"/>
  <c r="F59" i="444"/>
  <c r="F60" i="444"/>
  <c r="L64" i="423"/>
  <c r="L65" i="423" s="1"/>
  <c r="L67" i="423" s="1"/>
  <c r="L68" i="423" s="1"/>
  <c r="Q64" i="419"/>
  <c r="Q65" i="419" s="1"/>
  <c r="Q67" i="419" s="1"/>
  <c r="Q68" i="419" s="1"/>
  <c r="Q64" i="423"/>
  <c r="Q65" i="423" s="1"/>
  <c r="Q67" i="423" s="1"/>
  <c r="Q68" i="423" s="1"/>
  <c r="Q53" i="416"/>
  <c r="Q54" i="416"/>
  <c r="Q59" i="416" s="1"/>
  <c r="Q60" i="416" s="1"/>
  <c r="Q61" i="416" s="1"/>
  <c r="P65" i="422"/>
  <c r="P67" i="422" s="1"/>
  <c r="P68" i="422" s="1"/>
  <c r="Q65" i="413"/>
  <c r="Q67" i="413" s="1"/>
  <c r="Q68" i="413" s="1"/>
  <c r="P65" i="423"/>
  <c r="P67" i="423" s="1"/>
  <c r="P68" i="423" s="1"/>
  <c r="Q11" i="412"/>
  <c r="Q16" i="412" s="1"/>
  <c r="Q52" i="412" s="1"/>
  <c r="Q53" i="412" s="1"/>
  <c r="Q54" i="412" s="1"/>
  <c r="Q59" i="412" s="1"/>
  <c r="Q60" i="412" s="1"/>
  <c r="Q61" i="412" s="1"/>
  <c r="Q64" i="412" s="1"/>
  <c r="P64" i="412"/>
  <c r="P63" i="412"/>
  <c r="L63" i="412"/>
  <c r="L64" i="412"/>
  <c r="Q65" i="424"/>
  <c r="Q67" i="424" s="1"/>
  <c r="Q68" i="424" s="1"/>
  <c r="P65" i="416"/>
  <c r="P67" i="416" s="1"/>
  <c r="P68" i="416" s="1"/>
  <c r="P65" i="415"/>
  <c r="P67" i="415" s="1"/>
  <c r="P68" i="415" s="1"/>
  <c r="P65" i="414"/>
  <c r="P67" i="414" s="1"/>
  <c r="P68" i="414" s="1"/>
  <c r="P65" i="413"/>
  <c r="P67" i="413" s="1"/>
  <c r="P68" i="413" s="1"/>
  <c r="Q65" i="417"/>
  <c r="Q67" i="417" s="1"/>
  <c r="Q68" i="417" s="1"/>
  <c r="P65" i="421"/>
  <c r="P67" i="421" s="1"/>
  <c r="P68" i="421" s="1"/>
  <c r="Q65" i="414"/>
  <c r="Q67" i="414" s="1"/>
  <c r="Q68" i="414" s="1"/>
  <c r="L65" i="418"/>
  <c r="L67" i="418" s="1"/>
  <c r="L68" i="418" s="1"/>
  <c r="Q65" i="418"/>
  <c r="Q67" i="418" s="1"/>
  <c r="Q68" i="418" s="1"/>
  <c r="Q63" i="421"/>
  <c r="Q64" i="421"/>
  <c r="Q63" i="422"/>
  <c r="Q64" i="422"/>
  <c r="P65" i="419"/>
  <c r="P67" i="419" s="1"/>
  <c r="P68" i="419" s="1"/>
  <c r="Q64" i="415"/>
  <c r="Q63" i="415"/>
  <c r="L65" i="420"/>
  <c r="L67" i="420" s="1"/>
  <c r="L68" i="420" s="1"/>
  <c r="P65" i="418"/>
  <c r="P67" i="418" s="1"/>
  <c r="P68" i="418" s="1"/>
  <c r="Q53" i="420"/>
  <c r="Q54" i="420"/>
  <c r="Q59" i="420" s="1"/>
  <c r="Q60" i="420" s="1"/>
  <c r="Q61" i="420" s="1"/>
  <c r="P64" i="420"/>
  <c r="P63" i="420"/>
  <c r="L63" i="425" l="1"/>
  <c r="L65" i="425" s="1"/>
  <c r="L67" i="425" s="1"/>
  <c r="L68" i="425" s="1"/>
  <c r="Q54" i="425"/>
  <c r="Q59" i="425" s="1"/>
  <c r="Q60" i="425" s="1"/>
  <c r="Q61" i="425" s="1"/>
  <c r="Q64" i="425" s="1"/>
  <c r="L11" i="428"/>
  <c r="P54" i="425"/>
  <c r="P59" i="425" s="1"/>
  <c r="P60" i="425" s="1"/>
  <c r="P61" i="425" s="1"/>
  <c r="P64" i="425" s="1"/>
  <c r="L11" i="427"/>
  <c r="K65" i="426"/>
  <c r="K67" i="426" s="1"/>
  <c r="K68" i="426" s="1"/>
  <c r="D13" i="429"/>
  <c r="F13" i="429" s="1"/>
  <c r="K13" i="429" s="1"/>
  <c r="L13" i="429" s="1"/>
  <c r="P13" i="429" s="1"/>
  <c r="Q13" i="429" s="1"/>
  <c r="D11" i="429"/>
  <c r="F11" i="429" s="1"/>
  <c r="K11" i="429" s="1"/>
  <c r="F56" i="479"/>
  <c r="F56" i="478"/>
  <c r="F32" i="478" s="1"/>
  <c r="E23" i="478" s="1"/>
  <c r="F23" i="478" s="1"/>
  <c r="F56" i="436"/>
  <c r="F56" i="471"/>
  <c r="F32" i="471" s="1"/>
  <c r="E23" i="471" s="1"/>
  <c r="F23" i="471" s="1"/>
  <c r="F56" i="443"/>
  <c r="Q63" i="425"/>
  <c r="F56" i="444"/>
  <c r="F32" i="444" s="1"/>
  <c r="E23" i="444" s="1"/>
  <c r="F23" i="444" s="1"/>
  <c r="F56" i="477"/>
  <c r="F32" i="477" s="1"/>
  <c r="E23" i="477" s="1"/>
  <c r="F23" i="477" s="1"/>
  <c r="F56" i="451"/>
  <c r="F32" i="451" s="1"/>
  <c r="E23" i="451" s="1"/>
  <c r="F23" i="451" s="1"/>
  <c r="F56" i="448"/>
  <c r="F32" i="448" s="1"/>
  <c r="E23" i="448" s="1"/>
  <c r="F23" i="448" s="1"/>
  <c r="F56" i="434"/>
  <c r="F32" i="434" s="1"/>
  <c r="E23" i="434" s="1"/>
  <c r="F23" i="434" s="1"/>
  <c r="F56" i="469"/>
  <c r="F32" i="469" s="1"/>
  <c r="E23" i="469" s="1"/>
  <c r="F23" i="469" s="1"/>
  <c r="F56" i="492"/>
  <c r="F32" i="492" s="1"/>
  <c r="E23" i="492" s="1"/>
  <c r="F23" i="492" s="1"/>
  <c r="F56" i="467"/>
  <c r="F32" i="467" s="1"/>
  <c r="E23" i="467" s="1"/>
  <c r="F23" i="467" s="1"/>
  <c r="F56" i="486"/>
  <c r="F32" i="486" s="1"/>
  <c r="E23" i="486" s="1"/>
  <c r="F23" i="486" s="1"/>
  <c r="F56" i="441"/>
  <c r="F32" i="441" s="1"/>
  <c r="E23" i="441" s="1"/>
  <c r="F23" i="441" s="1"/>
  <c r="F56" i="493"/>
  <c r="F32" i="493" s="1"/>
  <c r="E23" i="493" s="1"/>
  <c r="F23" i="493" s="1"/>
  <c r="F56" i="431"/>
  <c r="F32" i="431" s="1"/>
  <c r="E23" i="431" s="1"/>
  <c r="F23" i="431" s="1"/>
  <c r="F56" i="446"/>
  <c r="F32" i="446" s="1"/>
  <c r="E23" i="446" s="1"/>
  <c r="F23" i="446" s="1"/>
  <c r="F56" i="470"/>
  <c r="F32" i="470" s="1"/>
  <c r="E23" i="470" s="1"/>
  <c r="F23" i="470" s="1"/>
  <c r="F56" i="461"/>
  <c r="F32" i="461" s="1"/>
  <c r="E23" i="461" s="1"/>
  <c r="F23" i="461" s="1"/>
  <c r="F56" i="433"/>
  <c r="F32" i="433" s="1"/>
  <c r="E23" i="433" s="1"/>
  <c r="F23" i="433" s="1"/>
  <c r="K64" i="427"/>
  <c r="K63" i="427"/>
  <c r="L16" i="426"/>
  <c r="L52" i="426" s="1"/>
  <c r="L53" i="426" s="1"/>
  <c r="L54" i="426" s="1"/>
  <c r="L59" i="426" s="1"/>
  <c r="L60" i="426" s="1"/>
  <c r="L61" i="426" s="1"/>
  <c r="P11" i="426"/>
  <c r="P16" i="426" s="1"/>
  <c r="P52" i="426" s="1"/>
  <c r="F56" i="487"/>
  <c r="F56" i="488"/>
  <c r="F32" i="488" s="1"/>
  <c r="E23" i="488" s="1"/>
  <c r="F23" i="488" s="1"/>
  <c r="F56" i="439"/>
  <c r="F56" i="437"/>
  <c r="F32" i="437" s="1"/>
  <c r="E23" i="437" s="1"/>
  <c r="F23" i="437" s="1"/>
  <c r="F56" i="440"/>
  <c r="F32" i="440" s="1"/>
  <c r="E23" i="440" s="1"/>
  <c r="F23" i="440" s="1"/>
  <c r="F56" i="450"/>
  <c r="F56" i="462"/>
  <c r="L16" i="427"/>
  <c r="L52" i="427" s="1"/>
  <c r="L53" i="427" s="1"/>
  <c r="L54" i="427" s="1"/>
  <c r="L59" i="427" s="1"/>
  <c r="L60" i="427" s="1"/>
  <c r="L61" i="427" s="1"/>
  <c r="P11" i="427"/>
  <c r="P16" i="427" s="1"/>
  <c r="P52" i="427" s="1"/>
  <c r="F56" i="491"/>
  <c r="F32" i="491" s="1"/>
  <c r="E23" i="491" s="1"/>
  <c r="F23" i="491" s="1"/>
  <c r="F56" i="485"/>
  <c r="F32" i="485" s="1"/>
  <c r="E23" i="485" s="1"/>
  <c r="F23" i="485" s="1"/>
  <c r="F56" i="465"/>
  <c r="F32" i="465" s="1"/>
  <c r="E23" i="465" s="1"/>
  <c r="F23" i="465" s="1"/>
  <c r="F56" i="456"/>
  <c r="F32" i="456" s="1"/>
  <c r="E23" i="456" s="1"/>
  <c r="F23" i="456" s="1"/>
  <c r="F56" i="447"/>
  <c r="F32" i="447" s="1"/>
  <c r="E23" i="447" s="1"/>
  <c r="F23" i="447" s="1"/>
  <c r="F56" i="468"/>
  <c r="F32" i="468" s="1"/>
  <c r="E23" i="468" s="1"/>
  <c r="F23" i="468" s="1"/>
  <c r="F56" i="494"/>
  <c r="F32" i="494" s="1"/>
  <c r="E23" i="494" s="1"/>
  <c r="F23" i="494" s="1"/>
  <c r="F56" i="472"/>
  <c r="F32" i="472" s="1"/>
  <c r="E23" i="472" s="1"/>
  <c r="F23" i="472" s="1"/>
  <c r="F56" i="438"/>
  <c r="F32" i="438" s="1"/>
  <c r="E23" i="438" s="1"/>
  <c r="F23" i="438" s="1"/>
  <c r="F56" i="455"/>
  <c r="F32" i="455" s="1"/>
  <c r="E23" i="455" s="1"/>
  <c r="F23" i="455" s="1"/>
  <c r="F56" i="452"/>
  <c r="F32" i="452" s="1"/>
  <c r="E23" i="452" s="1"/>
  <c r="F23" i="452" s="1"/>
  <c r="F56" i="481"/>
  <c r="F32" i="481" s="1"/>
  <c r="E23" i="481" s="1"/>
  <c r="F23" i="481" s="1"/>
  <c r="F56" i="432"/>
  <c r="F32" i="432" s="1"/>
  <c r="E23" i="432" s="1"/>
  <c r="F23" i="432" s="1"/>
  <c r="F56" i="484"/>
  <c r="F32" i="484" s="1"/>
  <c r="E23" i="484" s="1"/>
  <c r="F23" i="484" s="1"/>
  <c r="F56" i="473"/>
  <c r="F32" i="473" s="1"/>
  <c r="E23" i="473" s="1"/>
  <c r="F23" i="473" s="1"/>
  <c r="F56" i="476"/>
  <c r="F32" i="476" s="1"/>
  <c r="E23" i="476" s="1"/>
  <c r="F23" i="476" s="1"/>
  <c r="F56" i="489"/>
  <c r="F32" i="489" s="1"/>
  <c r="E23" i="489" s="1"/>
  <c r="F23" i="489" s="1"/>
  <c r="D11" i="430"/>
  <c r="F11" i="430" s="1"/>
  <c r="D13" i="430"/>
  <c r="F13" i="430" s="1"/>
  <c r="K13" i="430" s="1"/>
  <c r="L13" i="430" s="1"/>
  <c r="P13" i="430" s="1"/>
  <c r="Q13" i="430" s="1"/>
  <c r="F56" i="463"/>
  <c r="F32" i="463" s="1"/>
  <c r="E23" i="463" s="1"/>
  <c r="F23" i="463" s="1"/>
  <c r="F56" i="466"/>
  <c r="F32" i="466" s="1"/>
  <c r="E23" i="466" s="1"/>
  <c r="F23" i="466" s="1"/>
  <c r="F56" i="464"/>
  <c r="F32" i="464" s="1"/>
  <c r="E23" i="464" s="1"/>
  <c r="F23" i="464" s="1"/>
  <c r="F56" i="435"/>
  <c r="F32" i="435" s="1"/>
  <c r="E23" i="435" s="1"/>
  <c r="F23" i="435" s="1"/>
  <c r="F56" i="474"/>
  <c r="F32" i="474" s="1"/>
  <c r="E23" i="474" s="1"/>
  <c r="F23" i="474" s="1"/>
  <c r="L32" i="428"/>
  <c r="L56" i="428" s="1"/>
  <c r="P23" i="428"/>
  <c r="P32" i="428" s="1"/>
  <c r="P56" i="428" s="1"/>
  <c r="F56" i="449"/>
  <c r="F32" i="449" s="1"/>
  <c r="E23" i="449" s="1"/>
  <c r="F23" i="449" s="1"/>
  <c r="F56" i="475"/>
  <c r="F32" i="475" s="1"/>
  <c r="E23" i="475" s="1"/>
  <c r="F23" i="475" s="1"/>
  <c r="F56" i="442"/>
  <c r="F32" i="442" s="1"/>
  <c r="E23" i="442" s="1"/>
  <c r="F23" i="442" s="1"/>
  <c r="F56" i="445"/>
  <c r="F32" i="445" s="1"/>
  <c r="E23" i="445" s="1"/>
  <c r="F23" i="445" s="1"/>
  <c r="F56" i="460"/>
  <c r="F32" i="460" s="1"/>
  <c r="E23" i="460" s="1"/>
  <c r="F23" i="460" s="1"/>
  <c r="F56" i="480"/>
  <c r="F32" i="480" s="1"/>
  <c r="E23" i="480" s="1"/>
  <c r="F23" i="480" s="1"/>
  <c r="F56" i="457"/>
  <c r="F32" i="457" s="1"/>
  <c r="E23" i="457" s="1"/>
  <c r="F23" i="457" s="1"/>
  <c r="F56" i="483"/>
  <c r="F32" i="483" s="1"/>
  <c r="E23" i="483" s="1"/>
  <c r="F23" i="483" s="1"/>
  <c r="F56" i="459"/>
  <c r="F32" i="459" s="1"/>
  <c r="E23" i="459" s="1"/>
  <c r="F23" i="459" s="1"/>
  <c r="F56" i="458"/>
  <c r="F32" i="458" s="1"/>
  <c r="E23" i="458" s="1"/>
  <c r="F23" i="458" s="1"/>
  <c r="F56" i="453"/>
  <c r="F32" i="453" s="1"/>
  <c r="E23" i="453" s="1"/>
  <c r="F23" i="453" s="1"/>
  <c r="F56" i="490"/>
  <c r="F32" i="490" s="1"/>
  <c r="E23" i="490" s="1"/>
  <c r="F23" i="490" s="1"/>
  <c r="F56" i="482"/>
  <c r="F32" i="482" s="1"/>
  <c r="E23" i="482" s="1"/>
  <c r="F23" i="482" s="1"/>
  <c r="F56" i="454"/>
  <c r="F32" i="454" s="1"/>
  <c r="E23" i="454" s="1"/>
  <c r="F23" i="454" s="1"/>
  <c r="K16" i="428"/>
  <c r="K52" i="428" s="1"/>
  <c r="K53" i="428" s="1"/>
  <c r="K54" i="428" s="1"/>
  <c r="K59" i="428" s="1"/>
  <c r="K60" i="428" s="1"/>
  <c r="K61" i="428" s="1"/>
  <c r="L16" i="428"/>
  <c r="L52" i="428" s="1"/>
  <c r="L53" i="428" s="1"/>
  <c r="L54" i="428" s="1"/>
  <c r="P11" i="428"/>
  <c r="P16" i="428" s="1"/>
  <c r="P52" i="428" s="1"/>
  <c r="Q64" i="416"/>
  <c r="Q63" i="416"/>
  <c r="Q63" i="412"/>
  <c r="Q65" i="412" s="1"/>
  <c r="Q67" i="412" s="1"/>
  <c r="Q68" i="412" s="1"/>
  <c r="L65" i="412"/>
  <c r="L67" i="412" s="1"/>
  <c r="L68" i="412" s="1"/>
  <c r="P65" i="412"/>
  <c r="P67" i="412" s="1"/>
  <c r="P68" i="412" s="1"/>
  <c r="Q65" i="422"/>
  <c r="Q67" i="422" s="1"/>
  <c r="Q68" i="422" s="1"/>
  <c r="Q65" i="421"/>
  <c r="Q67" i="421" s="1"/>
  <c r="Q68" i="421" s="1"/>
  <c r="Q65" i="415"/>
  <c r="Q67" i="415" s="1"/>
  <c r="Q68" i="415" s="1"/>
  <c r="Q64" i="420"/>
  <c r="Q63" i="420"/>
  <c r="P65" i="420"/>
  <c r="L11" i="429" l="1"/>
  <c r="L16" i="429" s="1"/>
  <c r="L52" i="429" s="1"/>
  <c r="L53" i="429" s="1"/>
  <c r="L54" i="429" s="1"/>
  <c r="L59" i="429" s="1"/>
  <c r="L60" i="429" s="1"/>
  <c r="L61" i="429" s="1"/>
  <c r="P63" i="425"/>
  <c r="P65" i="425" s="1"/>
  <c r="P67" i="425" s="1"/>
  <c r="P68" i="425" s="1"/>
  <c r="K65" i="427"/>
  <c r="K67" i="427" s="1"/>
  <c r="K68" i="427" s="1"/>
  <c r="L59" i="428"/>
  <c r="L60" i="428" s="1"/>
  <c r="L61" i="428" s="1"/>
  <c r="L63" i="428" s="1"/>
  <c r="F54" i="476"/>
  <c r="F53" i="476" s="1"/>
  <c r="F52" i="476" s="1"/>
  <c r="F16" i="476" s="1"/>
  <c r="F54" i="477"/>
  <c r="F53" i="477" s="1"/>
  <c r="F52" i="477" s="1"/>
  <c r="F16" i="477" s="1"/>
  <c r="P11" i="429"/>
  <c r="P16" i="429" s="1"/>
  <c r="P52" i="429" s="1"/>
  <c r="P54" i="429" s="1"/>
  <c r="P59" i="429" s="1"/>
  <c r="P60" i="429" s="1"/>
  <c r="P61" i="429" s="1"/>
  <c r="F54" i="475"/>
  <c r="F53" i="475" s="1"/>
  <c r="F52" i="475" s="1"/>
  <c r="F16" i="475" s="1"/>
  <c r="D11" i="475" s="1"/>
  <c r="F11" i="475" s="1"/>
  <c r="K11" i="475" s="1"/>
  <c r="F54" i="494"/>
  <c r="F53" i="494" s="1"/>
  <c r="F52" i="494" s="1"/>
  <c r="F16" i="494" s="1"/>
  <c r="Q11" i="427"/>
  <c r="Q16" i="427" s="1"/>
  <c r="Q52" i="427" s="1"/>
  <c r="Q53" i="427" s="1"/>
  <c r="F54" i="432"/>
  <c r="F53" i="432" s="1"/>
  <c r="F52" i="432" s="1"/>
  <c r="F16" i="432" s="1"/>
  <c r="D11" i="432" s="1"/>
  <c r="F11" i="432" s="1"/>
  <c r="K11" i="432" s="1"/>
  <c r="F54" i="463"/>
  <c r="F53" i="463" s="1"/>
  <c r="F52" i="463" s="1"/>
  <c r="F16" i="463" s="1"/>
  <c r="D11" i="463" s="1"/>
  <c r="F11" i="463" s="1"/>
  <c r="K11" i="463" s="1"/>
  <c r="F54" i="467"/>
  <c r="F53" i="467" s="1"/>
  <c r="F52" i="467" s="1"/>
  <c r="F16" i="467" s="1"/>
  <c r="D11" i="467" s="1"/>
  <c r="F11" i="467" s="1"/>
  <c r="K11" i="467" s="1"/>
  <c r="D13" i="475"/>
  <c r="F13" i="475" s="1"/>
  <c r="K13" i="475" s="1"/>
  <c r="L13" i="475" s="1"/>
  <c r="P13" i="475" s="1"/>
  <c r="Q13" i="475" s="1"/>
  <c r="F54" i="483"/>
  <c r="F53" i="483" s="1"/>
  <c r="F52" i="483" s="1"/>
  <c r="F16" i="483" s="1"/>
  <c r="F54" i="474"/>
  <c r="F53" i="474" s="1"/>
  <c r="F52" i="474" s="1"/>
  <c r="F16" i="474" s="1"/>
  <c r="F54" i="473"/>
  <c r="F53" i="473" s="1"/>
  <c r="F52" i="473" s="1"/>
  <c r="F16" i="473" s="1"/>
  <c r="F54" i="456"/>
  <c r="F53" i="456" s="1"/>
  <c r="F52" i="456" s="1"/>
  <c r="F16" i="456" s="1"/>
  <c r="F54" i="488"/>
  <c r="F53" i="488" s="1"/>
  <c r="F52" i="488" s="1"/>
  <c r="F16" i="488" s="1"/>
  <c r="F54" i="493"/>
  <c r="F53" i="493" s="1"/>
  <c r="F52" i="493" s="1"/>
  <c r="F16" i="493" s="1"/>
  <c r="F54" i="468"/>
  <c r="F53" i="468" s="1"/>
  <c r="F52" i="468" s="1"/>
  <c r="F16" i="468" s="1"/>
  <c r="F54" i="437"/>
  <c r="F53" i="437" s="1"/>
  <c r="F52" i="437" s="1"/>
  <c r="F16" i="437" s="1"/>
  <c r="F54" i="492"/>
  <c r="F53" i="492" s="1"/>
  <c r="F52" i="492" s="1"/>
  <c r="F16" i="492" s="1"/>
  <c r="D13" i="492" s="1"/>
  <c r="F13" i="492" s="1"/>
  <c r="K13" i="492" s="1"/>
  <c r="L13" i="492" s="1"/>
  <c r="P13" i="492" s="1"/>
  <c r="Q13" i="492" s="1"/>
  <c r="K16" i="429"/>
  <c r="K52" i="429" s="1"/>
  <c r="K53" i="429" s="1"/>
  <c r="K54" i="429" s="1"/>
  <c r="K59" i="429" s="1"/>
  <c r="K60" i="429" s="1"/>
  <c r="K61" i="429" s="1"/>
  <c r="Q23" i="428"/>
  <c r="Q32" i="428" s="1"/>
  <c r="Q56" i="428" s="1"/>
  <c r="F54" i="442"/>
  <c r="F53" i="442" s="1"/>
  <c r="F52" i="442" s="1"/>
  <c r="F16" i="442" s="1"/>
  <c r="F54" i="464"/>
  <c r="F53" i="464" s="1"/>
  <c r="F52" i="464" s="1"/>
  <c r="F16" i="464" s="1"/>
  <c r="F54" i="491"/>
  <c r="F53" i="491" s="1"/>
  <c r="F52" i="491" s="1"/>
  <c r="F16" i="491" s="1"/>
  <c r="F54" i="440"/>
  <c r="F53" i="440" s="1"/>
  <c r="F52" i="440" s="1"/>
  <c r="F16" i="440" s="1"/>
  <c r="F54" i="461"/>
  <c r="F53" i="461" s="1"/>
  <c r="F52" i="461" s="1"/>
  <c r="F16" i="461" s="1"/>
  <c r="F54" i="446"/>
  <c r="F53" i="446" s="1"/>
  <c r="F52" i="446" s="1"/>
  <c r="F16" i="446" s="1"/>
  <c r="F54" i="441"/>
  <c r="F53" i="441" s="1"/>
  <c r="F52" i="441" s="1"/>
  <c r="F16" i="441" s="1"/>
  <c r="D11" i="441" s="1"/>
  <c r="F11" i="441" s="1"/>
  <c r="K11" i="441" s="1"/>
  <c r="F54" i="469"/>
  <c r="F53" i="469" s="1"/>
  <c r="F52" i="469" s="1"/>
  <c r="F16" i="469" s="1"/>
  <c r="D13" i="469" s="1"/>
  <c r="F13" i="469" s="1"/>
  <c r="K13" i="469" s="1"/>
  <c r="F54" i="434"/>
  <c r="F53" i="434" s="1"/>
  <c r="F52" i="434" s="1"/>
  <c r="F16" i="434" s="1"/>
  <c r="F54" i="451"/>
  <c r="F53" i="451" s="1"/>
  <c r="F52" i="451" s="1"/>
  <c r="F16" i="451" s="1"/>
  <c r="Q65" i="425"/>
  <c r="Q67" i="425" s="1"/>
  <c r="Q68" i="425" s="1"/>
  <c r="F54" i="482"/>
  <c r="F53" i="482" s="1"/>
  <c r="F52" i="482" s="1"/>
  <c r="F16" i="482" s="1"/>
  <c r="F54" i="448"/>
  <c r="F53" i="448" s="1"/>
  <c r="F52" i="448" s="1"/>
  <c r="F16" i="448" s="1"/>
  <c r="F54" i="444"/>
  <c r="F53" i="444" s="1"/>
  <c r="F52" i="444" s="1"/>
  <c r="F16" i="444" s="1"/>
  <c r="F32" i="436"/>
  <c r="E23" i="436" s="1"/>
  <c r="F23" i="436" s="1"/>
  <c r="F54" i="436"/>
  <c r="F53" i="436" s="1"/>
  <c r="F52" i="436" s="1"/>
  <c r="F16" i="436" s="1"/>
  <c r="K23" i="483"/>
  <c r="K32" i="483" s="1"/>
  <c r="K56" i="483" s="1"/>
  <c r="F54" i="460"/>
  <c r="F53" i="460" s="1"/>
  <c r="F52" i="460" s="1"/>
  <c r="F16" i="460" s="1"/>
  <c r="F32" i="450"/>
  <c r="E23" i="450" s="1"/>
  <c r="F23" i="450" s="1"/>
  <c r="F54" i="450"/>
  <c r="F53" i="450" s="1"/>
  <c r="F52" i="450" s="1"/>
  <c r="F16" i="450" s="1"/>
  <c r="F32" i="439"/>
  <c r="E23" i="439" s="1"/>
  <c r="F23" i="439" s="1"/>
  <c r="F54" i="439"/>
  <c r="F53" i="439" s="1"/>
  <c r="F52" i="439" s="1"/>
  <c r="F16" i="439" s="1"/>
  <c r="L64" i="426"/>
  <c r="L63" i="426"/>
  <c r="K23" i="460"/>
  <c r="K32" i="460" s="1"/>
  <c r="K56" i="460" s="1"/>
  <c r="F32" i="479"/>
  <c r="E23" i="479" s="1"/>
  <c r="F23" i="479" s="1"/>
  <c r="F54" i="479"/>
  <c r="F53" i="479" s="1"/>
  <c r="F52" i="479" s="1"/>
  <c r="F16" i="479" s="1"/>
  <c r="K64" i="428"/>
  <c r="K63" i="428"/>
  <c r="K23" i="459"/>
  <c r="K32" i="459" s="1"/>
  <c r="K56" i="459" s="1"/>
  <c r="F32" i="443"/>
  <c r="E23" i="443" s="1"/>
  <c r="F23" i="443" s="1"/>
  <c r="F54" i="443"/>
  <c r="F53" i="443" s="1"/>
  <c r="F52" i="443" s="1"/>
  <c r="F16" i="443" s="1"/>
  <c r="K23" i="482"/>
  <c r="K32" i="482" s="1"/>
  <c r="K56" i="482" s="1"/>
  <c r="F54" i="459"/>
  <c r="F53" i="459" s="1"/>
  <c r="F52" i="459" s="1"/>
  <c r="F16" i="459" s="1"/>
  <c r="K11" i="430"/>
  <c r="K16" i="430" s="1"/>
  <c r="K52" i="430" s="1"/>
  <c r="K53" i="430" s="1"/>
  <c r="K54" i="430" s="1"/>
  <c r="K59" i="430" s="1"/>
  <c r="K60" i="430" s="1"/>
  <c r="K61" i="430" s="1"/>
  <c r="F32" i="462"/>
  <c r="E23" i="462" s="1"/>
  <c r="F23" i="462" s="1"/>
  <c r="F54" i="462"/>
  <c r="F53" i="462" s="1"/>
  <c r="F52" i="462" s="1"/>
  <c r="F16" i="462" s="1"/>
  <c r="F32" i="487"/>
  <c r="E23" i="487" s="1"/>
  <c r="F23" i="487" s="1"/>
  <c r="F54" i="487"/>
  <c r="F53" i="487" s="1"/>
  <c r="F52" i="487" s="1"/>
  <c r="F16" i="487" s="1"/>
  <c r="K23" i="453"/>
  <c r="K32" i="453" s="1"/>
  <c r="K56" i="453" s="1"/>
  <c r="K23" i="480"/>
  <c r="K32" i="480" s="1"/>
  <c r="K56" i="480" s="1"/>
  <c r="K23" i="445"/>
  <c r="K32" i="445" s="1"/>
  <c r="K56" i="445" s="1"/>
  <c r="K23" i="484"/>
  <c r="K32" i="484" s="1"/>
  <c r="K56" i="484" s="1"/>
  <c r="K23" i="481"/>
  <c r="K32" i="481" s="1"/>
  <c r="K56" i="481" s="1"/>
  <c r="K23" i="455"/>
  <c r="K32" i="455" s="1"/>
  <c r="K56" i="455" s="1"/>
  <c r="K23" i="472"/>
  <c r="K32" i="472" s="1"/>
  <c r="K56" i="472" s="1"/>
  <c r="K23" i="447"/>
  <c r="K32" i="447" s="1"/>
  <c r="K56" i="447" s="1"/>
  <c r="K23" i="465"/>
  <c r="K32" i="465" s="1"/>
  <c r="K56" i="465" s="1"/>
  <c r="K23" i="485"/>
  <c r="K32" i="485" s="1"/>
  <c r="K56" i="485" s="1"/>
  <c r="K23" i="486"/>
  <c r="K32" i="486" s="1"/>
  <c r="K56" i="486" s="1"/>
  <c r="K23" i="448"/>
  <c r="K32" i="448" s="1"/>
  <c r="K56" i="448" s="1"/>
  <c r="K23" i="444"/>
  <c r="K32" i="444" s="1"/>
  <c r="K56" i="444" s="1"/>
  <c r="K23" i="454"/>
  <c r="K32" i="454" s="1"/>
  <c r="K56" i="454" s="1"/>
  <c r="K23" i="490"/>
  <c r="K32" i="490" s="1"/>
  <c r="K56" i="490" s="1"/>
  <c r="K23" i="458"/>
  <c r="K32" i="458" s="1"/>
  <c r="K56" i="458" s="1"/>
  <c r="K23" i="457"/>
  <c r="K32" i="457" s="1"/>
  <c r="K56" i="457" s="1"/>
  <c r="K23" i="449"/>
  <c r="K32" i="449" s="1"/>
  <c r="K56" i="449" s="1"/>
  <c r="K23" i="466"/>
  <c r="K32" i="466" s="1"/>
  <c r="K56" i="466" s="1"/>
  <c r="K23" i="489"/>
  <c r="K32" i="489" s="1"/>
  <c r="K56" i="489" s="1"/>
  <c r="F54" i="454"/>
  <c r="F53" i="454" s="1"/>
  <c r="F52" i="454" s="1"/>
  <c r="F16" i="454" s="1"/>
  <c r="F54" i="490"/>
  <c r="F53" i="490" s="1"/>
  <c r="F52" i="490" s="1"/>
  <c r="F16" i="490" s="1"/>
  <c r="F54" i="453"/>
  <c r="F53" i="453" s="1"/>
  <c r="F52" i="453" s="1"/>
  <c r="F16" i="453" s="1"/>
  <c r="F54" i="458"/>
  <c r="F53" i="458" s="1"/>
  <c r="F52" i="458" s="1"/>
  <c r="F16" i="458" s="1"/>
  <c r="F54" i="457"/>
  <c r="F53" i="457" s="1"/>
  <c r="F52" i="457" s="1"/>
  <c r="F16" i="457" s="1"/>
  <c r="F54" i="480"/>
  <c r="F53" i="480" s="1"/>
  <c r="F52" i="480" s="1"/>
  <c r="F16" i="480" s="1"/>
  <c r="F54" i="445"/>
  <c r="F53" i="445" s="1"/>
  <c r="F52" i="445" s="1"/>
  <c r="F16" i="445" s="1"/>
  <c r="F54" i="449"/>
  <c r="F53" i="449" s="1"/>
  <c r="F52" i="449" s="1"/>
  <c r="F16" i="449" s="1"/>
  <c r="F54" i="435"/>
  <c r="F53" i="435" s="1"/>
  <c r="F52" i="435" s="1"/>
  <c r="F16" i="435" s="1"/>
  <c r="F54" i="466"/>
  <c r="F53" i="466" s="1"/>
  <c r="F52" i="466" s="1"/>
  <c r="F16" i="466" s="1"/>
  <c r="F54" i="489"/>
  <c r="F53" i="489" s="1"/>
  <c r="F52" i="489" s="1"/>
  <c r="F16" i="489" s="1"/>
  <c r="F54" i="484"/>
  <c r="F53" i="484" s="1"/>
  <c r="F52" i="484" s="1"/>
  <c r="F16" i="484" s="1"/>
  <c r="F54" i="481"/>
  <c r="F53" i="481" s="1"/>
  <c r="F52" i="481" s="1"/>
  <c r="F16" i="481" s="1"/>
  <c r="F54" i="452"/>
  <c r="F53" i="452" s="1"/>
  <c r="F52" i="452" s="1"/>
  <c r="F16" i="452" s="1"/>
  <c r="F54" i="455"/>
  <c r="F53" i="455" s="1"/>
  <c r="F52" i="455" s="1"/>
  <c r="F16" i="455" s="1"/>
  <c r="F54" i="438"/>
  <c r="F53" i="438" s="1"/>
  <c r="F52" i="438" s="1"/>
  <c r="F16" i="438" s="1"/>
  <c r="F54" i="472"/>
  <c r="F53" i="472" s="1"/>
  <c r="F52" i="472" s="1"/>
  <c r="F16" i="472" s="1"/>
  <c r="F54" i="447"/>
  <c r="F53" i="447" s="1"/>
  <c r="F52" i="447" s="1"/>
  <c r="F16" i="447" s="1"/>
  <c r="F54" i="465"/>
  <c r="F53" i="465" s="1"/>
  <c r="F52" i="465" s="1"/>
  <c r="F16" i="465" s="1"/>
  <c r="F54" i="485"/>
  <c r="F53" i="485" s="1"/>
  <c r="F52" i="485" s="1"/>
  <c r="F16" i="485" s="1"/>
  <c r="P53" i="427"/>
  <c r="P54" i="427"/>
  <c r="P59" i="427" s="1"/>
  <c r="P60" i="427" s="1"/>
  <c r="P61" i="427" s="1"/>
  <c r="K23" i="488"/>
  <c r="K32" i="488" s="1"/>
  <c r="K56" i="488" s="1"/>
  <c r="Q11" i="426"/>
  <c r="Q16" i="426" s="1"/>
  <c r="Q52" i="426" s="1"/>
  <c r="F54" i="433"/>
  <c r="F53" i="433" s="1"/>
  <c r="F52" i="433" s="1"/>
  <c r="F16" i="433" s="1"/>
  <c r="F54" i="470"/>
  <c r="F53" i="470" s="1"/>
  <c r="F52" i="470" s="1"/>
  <c r="F16" i="470" s="1"/>
  <c r="F54" i="431"/>
  <c r="F53" i="431" s="1"/>
  <c r="F52" i="431" s="1"/>
  <c r="F16" i="431" s="1"/>
  <c r="F54" i="486"/>
  <c r="F53" i="486" s="1"/>
  <c r="F52" i="486" s="1"/>
  <c r="F16" i="486" s="1"/>
  <c r="K23" i="471"/>
  <c r="K32" i="471" s="1"/>
  <c r="K56" i="471" s="1"/>
  <c r="K23" i="478"/>
  <c r="K32" i="478" s="1"/>
  <c r="K56" i="478" s="1"/>
  <c r="K23" i="442"/>
  <c r="K32" i="442" s="1"/>
  <c r="K56" i="442" s="1"/>
  <c r="K23" i="475"/>
  <c r="K32" i="475" s="1"/>
  <c r="K56" i="475" s="1"/>
  <c r="K23" i="474"/>
  <c r="K32" i="474" s="1"/>
  <c r="K56" i="474" s="1"/>
  <c r="K23" i="464"/>
  <c r="K32" i="464" s="1"/>
  <c r="K56" i="464" s="1"/>
  <c r="K23" i="463"/>
  <c r="K32" i="463" s="1"/>
  <c r="K56" i="463" s="1"/>
  <c r="K23" i="476"/>
  <c r="K32" i="476" s="1"/>
  <c r="K56" i="476" s="1"/>
  <c r="K23" i="473"/>
  <c r="K32" i="473" s="1"/>
  <c r="K56" i="473" s="1"/>
  <c r="K23" i="432"/>
  <c r="K32" i="432" s="1"/>
  <c r="K56" i="432" s="1"/>
  <c r="K23" i="494"/>
  <c r="K32" i="494" s="1"/>
  <c r="K56" i="494" s="1"/>
  <c r="K23" i="468"/>
  <c r="K32" i="468" s="1"/>
  <c r="K56" i="468" s="1"/>
  <c r="K23" i="456"/>
  <c r="K32" i="456" s="1"/>
  <c r="K56" i="456" s="1"/>
  <c r="K23" i="491"/>
  <c r="K32" i="491" s="1"/>
  <c r="K56" i="491" s="1"/>
  <c r="L64" i="427"/>
  <c r="L63" i="427"/>
  <c r="P54" i="426"/>
  <c r="P59" i="426" s="1"/>
  <c r="P60" i="426" s="1"/>
  <c r="P61" i="426" s="1"/>
  <c r="P53" i="426"/>
  <c r="K23" i="461"/>
  <c r="K32" i="461" s="1"/>
  <c r="K56" i="461" s="1"/>
  <c r="K23" i="446"/>
  <c r="K32" i="446" s="1"/>
  <c r="K56" i="446" s="1"/>
  <c r="T32" i="446"/>
  <c r="K23" i="467"/>
  <c r="K32" i="467" s="1"/>
  <c r="K56" i="467" s="1"/>
  <c r="K23" i="492"/>
  <c r="K32" i="492" s="1"/>
  <c r="K56" i="492" s="1"/>
  <c r="K23" i="469"/>
  <c r="K32" i="469" s="1"/>
  <c r="K56" i="469" s="1"/>
  <c r="K23" i="451"/>
  <c r="K32" i="451" s="1"/>
  <c r="K56" i="451" s="1"/>
  <c r="K23" i="477"/>
  <c r="K32" i="477" s="1"/>
  <c r="K56" i="477" s="1"/>
  <c r="F54" i="471"/>
  <c r="F53" i="471" s="1"/>
  <c r="F52" i="471" s="1"/>
  <c r="F16" i="471" s="1"/>
  <c r="F54" i="478"/>
  <c r="F53" i="478" s="1"/>
  <c r="F52" i="478" s="1"/>
  <c r="F16" i="478" s="1"/>
  <c r="L64" i="429"/>
  <c r="L63" i="429"/>
  <c r="Q11" i="428"/>
  <c r="Q16" i="428" s="1"/>
  <c r="Q52" i="428" s="1"/>
  <c r="P54" i="428"/>
  <c r="P59" i="428" s="1"/>
  <c r="P60" i="428" s="1"/>
  <c r="P61" i="428" s="1"/>
  <c r="P53" i="428"/>
  <c r="Q65" i="416"/>
  <c r="Q67" i="416" s="1"/>
  <c r="Q68" i="416" s="1"/>
  <c r="Q65" i="420"/>
  <c r="Q67" i="420" s="1"/>
  <c r="Q68" i="420" s="1"/>
  <c r="P67" i="420"/>
  <c r="P68" i="420" s="1"/>
  <c r="Q54" i="427" l="1"/>
  <c r="Q59" i="427" s="1"/>
  <c r="Q60" i="427" s="1"/>
  <c r="Q61" i="427" s="1"/>
  <c r="D13" i="467"/>
  <c r="F13" i="467" s="1"/>
  <c r="K13" i="467" s="1"/>
  <c r="L13" i="467" s="1"/>
  <c r="P13" i="467" s="1"/>
  <c r="Q13" i="467" s="1"/>
  <c r="P53" i="429"/>
  <c r="Q11" i="429"/>
  <c r="Q16" i="429" s="1"/>
  <c r="Q52" i="429" s="1"/>
  <c r="Q53" i="429" s="1"/>
  <c r="D13" i="432"/>
  <c r="F13" i="432" s="1"/>
  <c r="K13" i="432" s="1"/>
  <c r="L13" i="432" s="1"/>
  <c r="P13" i="432" s="1"/>
  <c r="Q13" i="432" s="1"/>
  <c r="L64" i="428"/>
  <c r="K16" i="475"/>
  <c r="K52" i="475" s="1"/>
  <c r="K53" i="475" s="1"/>
  <c r="K54" i="475" s="1"/>
  <c r="K59" i="475" s="1"/>
  <c r="K60" i="475" s="1"/>
  <c r="K61" i="475" s="1"/>
  <c r="L11" i="467"/>
  <c r="P11" i="467" s="1"/>
  <c r="P16" i="467" s="1"/>
  <c r="P52" i="467" s="1"/>
  <c r="D13" i="441"/>
  <c r="F13" i="441" s="1"/>
  <c r="K13" i="441" s="1"/>
  <c r="L13" i="441" s="1"/>
  <c r="P13" i="441" s="1"/>
  <c r="Q13" i="441" s="1"/>
  <c r="D11" i="469"/>
  <c r="F11" i="469" s="1"/>
  <c r="K11" i="469" s="1"/>
  <c r="L11" i="469" s="1"/>
  <c r="P11" i="469" s="1"/>
  <c r="P16" i="469" s="1"/>
  <c r="P52" i="469" s="1"/>
  <c r="P53" i="469" s="1"/>
  <c r="D11" i="476"/>
  <c r="F11" i="476" s="1"/>
  <c r="K11" i="476" s="1"/>
  <c r="D13" i="476"/>
  <c r="F13" i="476" s="1"/>
  <c r="K13" i="476" s="1"/>
  <c r="L13" i="476" s="1"/>
  <c r="P13" i="476" s="1"/>
  <c r="Q13" i="476" s="1"/>
  <c r="D13" i="463"/>
  <c r="F13" i="463" s="1"/>
  <c r="K13" i="463" s="1"/>
  <c r="K16" i="463" s="1"/>
  <c r="K52" i="463" s="1"/>
  <c r="K53" i="463" s="1"/>
  <c r="K54" i="463" s="1"/>
  <c r="K59" i="463" s="1"/>
  <c r="K60" i="463" s="1"/>
  <c r="K61" i="463" s="1"/>
  <c r="K63" i="463" s="1"/>
  <c r="D11" i="492"/>
  <c r="F11" i="492" s="1"/>
  <c r="D13" i="477"/>
  <c r="F13" i="477" s="1"/>
  <c r="K13" i="477" s="1"/>
  <c r="D11" i="477"/>
  <c r="F11" i="477" s="1"/>
  <c r="K11" i="477" s="1"/>
  <c r="L11" i="477" s="1"/>
  <c r="P11" i="477" s="1"/>
  <c r="P16" i="477" s="1"/>
  <c r="P52" i="477" s="1"/>
  <c r="P53" i="477" s="1"/>
  <c r="L23" i="448"/>
  <c r="L32" i="448" s="1"/>
  <c r="L56" i="448" s="1"/>
  <c r="D11" i="494"/>
  <c r="F11" i="494" s="1"/>
  <c r="D13" i="494"/>
  <c r="F13" i="494" s="1"/>
  <c r="K13" i="494" s="1"/>
  <c r="L13" i="494" s="1"/>
  <c r="P13" i="494" s="1"/>
  <c r="Q13" i="494" s="1"/>
  <c r="L65" i="427"/>
  <c r="L67" i="427" s="1"/>
  <c r="L68" i="427" s="1"/>
  <c r="K63" i="429"/>
  <c r="K64" i="429"/>
  <c r="D11" i="488"/>
  <c r="F11" i="488" s="1"/>
  <c r="D13" i="488"/>
  <c r="F13" i="488" s="1"/>
  <c r="K13" i="488" s="1"/>
  <c r="L13" i="488" s="1"/>
  <c r="P13" i="488" s="1"/>
  <c r="Q13" i="488" s="1"/>
  <c r="D13" i="468"/>
  <c r="F13" i="468" s="1"/>
  <c r="K13" i="468" s="1"/>
  <c r="L13" i="468" s="1"/>
  <c r="P13" i="468" s="1"/>
  <c r="Q13" i="468" s="1"/>
  <c r="D11" i="468"/>
  <c r="F11" i="468" s="1"/>
  <c r="D11" i="473"/>
  <c r="F11" i="473" s="1"/>
  <c r="D13" i="473"/>
  <c r="F13" i="473" s="1"/>
  <c r="K13" i="473" s="1"/>
  <c r="L23" i="477"/>
  <c r="L32" i="477" s="1"/>
  <c r="L56" i="477" s="1"/>
  <c r="L23" i="457"/>
  <c r="P23" i="457" s="1"/>
  <c r="P32" i="457" s="1"/>
  <c r="P56" i="457" s="1"/>
  <c r="K65" i="428"/>
  <c r="K67" i="428" s="1"/>
  <c r="K68" i="428" s="1"/>
  <c r="D11" i="493"/>
  <c r="F11" i="493" s="1"/>
  <c r="K11" i="493" s="1"/>
  <c r="L11" i="493" s="1"/>
  <c r="P11" i="493" s="1"/>
  <c r="P16" i="493" s="1"/>
  <c r="P52" i="493" s="1"/>
  <c r="P53" i="493" s="1"/>
  <c r="D13" i="493"/>
  <c r="F13" i="493" s="1"/>
  <c r="K13" i="493" s="1"/>
  <c r="D11" i="474"/>
  <c r="F11" i="474" s="1"/>
  <c r="K11" i="474" s="1"/>
  <c r="D13" i="474"/>
  <c r="F13" i="474" s="1"/>
  <c r="K13" i="474" s="1"/>
  <c r="L13" i="474" s="1"/>
  <c r="P13" i="474" s="1"/>
  <c r="Q13" i="474" s="1"/>
  <c r="D11" i="437"/>
  <c r="F11" i="437" s="1"/>
  <c r="D13" i="437"/>
  <c r="F13" i="437" s="1"/>
  <c r="K13" i="437" s="1"/>
  <c r="L13" i="437" s="1"/>
  <c r="P13" i="437" s="1"/>
  <c r="Q13" i="437" s="1"/>
  <c r="D11" i="456"/>
  <c r="F11" i="456" s="1"/>
  <c r="K11" i="456" s="1"/>
  <c r="D13" i="456"/>
  <c r="F13" i="456" s="1"/>
  <c r="K13" i="456" s="1"/>
  <c r="L13" i="456" s="1"/>
  <c r="P13" i="456" s="1"/>
  <c r="Q13" i="456" s="1"/>
  <c r="D11" i="483"/>
  <c r="F11" i="483" s="1"/>
  <c r="K11" i="483" s="1"/>
  <c r="D13" i="483"/>
  <c r="F13" i="483" s="1"/>
  <c r="K13" i="483" s="1"/>
  <c r="L13" i="483" s="1"/>
  <c r="P13" i="483" s="1"/>
  <c r="Q13" i="483" s="1"/>
  <c r="L11" i="432"/>
  <c r="P11" i="432" s="1"/>
  <c r="P16" i="432" s="1"/>
  <c r="P52" i="432" s="1"/>
  <c r="L23" i="445"/>
  <c r="P23" i="445" s="1"/>
  <c r="P32" i="445" s="1"/>
  <c r="P56" i="445" s="1"/>
  <c r="L23" i="471"/>
  <c r="P23" i="471" s="1"/>
  <c r="P32" i="471" s="1"/>
  <c r="P56" i="471" s="1"/>
  <c r="L23" i="453"/>
  <c r="L32" i="453" s="1"/>
  <c r="L56" i="453" s="1"/>
  <c r="L23" i="459"/>
  <c r="L32" i="459" s="1"/>
  <c r="L56" i="459" s="1"/>
  <c r="L23" i="463"/>
  <c r="P23" i="463" s="1"/>
  <c r="L23" i="484"/>
  <c r="L32" i="484" s="1"/>
  <c r="L56" i="484" s="1"/>
  <c r="L23" i="451"/>
  <c r="P23" i="451" s="1"/>
  <c r="L23" i="458"/>
  <c r="P23" i="458" s="1"/>
  <c r="P32" i="458" s="1"/>
  <c r="P56" i="458" s="1"/>
  <c r="L23" i="478"/>
  <c r="L32" i="478" s="1"/>
  <c r="L56" i="478" s="1"/>
  <c r="L23" i="444"/>
  <c r="P23" i="444" s="1"/>
  <c r="L65" i="426"/>
  <c r="L67" i="426" s="1"/>
  <c r="L68" i="426" s="1"/>
  <c r="L23" i="483"/>
  <c r="P23" i="483" s="1"/>
  <c r="P32" i="483" s="1"/>
  <c r="P56" i="483" s="1"/>
  <c r="D11" i="444"/>
  <c r="F11" i="444" s="1"/>
  <c r="D13" i="444"/>
  <c r="F13" i="444" s="1"/>
  <c r="K13" i="444" s="1"/>
  <c r="L13" i="444" s="1"/>
  <c r="P13" i="444" s="1"/>
  <c r="Q13" i="444" s="1"/>
  <c r="D11" i="482"/>
  <c r="F11" i="482" s="1"/>
  <c r="D13" i="482"/>
  <c r="F13" i="482" s="1"/>
  <c r="K13" i="482" s="1"/>
  <c r="L13" i="482" s="1"/>
  <c r="P13" i="482" s="1"/>
  <c r="Q13" i="482" s="1"/>
  <c r="L23" i="454"/>
  <c r="P23" i="454" s="1"/>
  <c r="P32" i="454" s="1"/>
  <c r="P56" i="454" s="1"/>
  <c r="D11" i="434"/>
  <c r="F11" i="434" s="1"/>
  <c r="K11" i="434" s="1"/>
  <c r="D13" i="434"/>
  <c r="F13" i="434" s="1"/>
  <c r="K13" i="434" s="1"/>
  <c r="L13" i="434" s="1"/>
  <c r="P13" i="434" s="1"/>
  <c r="Q13" i="434" s="1"/>
  <c r="D13" i="446"/>
  <c r="F13" i="446" s="1"/>
  <c r="K13" i="446" s="1"/>
  <c r="L13" i="446" s="1"/>
  <c r="P13" i="446" s="1"/>
  <c r="Q13" i="446" s="1"/>
  <c r="D11" i="446"/>
  <c r="F11" i="446" s="1"/>
  <c r="K11" i="446" s="1"/>
  <c r="D11" i="440"/>
  <c r="F11" i="440" s="1"/>
  <c r="K11" i="440" s="1"/>
  <c r="D13" i="440"/>
  <c r="F13" i="440" s="1"/>
  <c r="K13" i="440" s="1"/>
  <c r="L13" i="440" s="1"/>
  <c r="P13" i="440" s="1"/>
  <c r="Q13" i="440" s="1"/>
  <c r="D13" i="464"/>
  <c r="F13" i="464" s="1"/>
  <c r="K13" i="464" s="1"/>
  <c r="L13" i="464" s="1"/>
  <c r="P13" i="464" s="1"/>
  <c r="Q13" i="464" s="1"/>
  <c r="D11" i="464"/>
  <c r="F11" i="464" s="1"/>
  <c r="K11" i="464" s="1"/>
  <c r="L23" i="469"/>
  <c r="L32" i="469" s="1"/>
  <c r="L56" i="469" s="1"/>
  <c r="L23" i="474"/>
  <c r="L32" i="474" s="1"/>
  <c r="L56" i="474" s="1"/>
  <c r="L23" i="449"/>
  <c r="L32" i="449" s="1"/>
  <c r="L56" i="449" s="1"/>
  <c r="L23" i="490"/>
  <c r="L32" i="490" s="1"/>
  <c r="L56" i="490" s="1"/>
  <c r="L23" i="486"/>
  <c r="L32" i="486" s="1"/>
  <c r="L56" i="486" s="1"/>
  <c r="L23" i="472"/>
  <c r="P23" i="472" s="1"/>
  <c r="P32" i="472" s="1"/>
  <c r="P56" i="472" s="1"/>
  <c r="L11" i="430"/>
  <c r="L16" i="430" s="1"/>
  <c r="L52" i="430" s="1"/>
  <c r="L53" i="430" s="1"/>
  <c r="L54" i="430" s="1"/>
  <c r="L59" i="430" s="1"/>
  <c r="L60" i="430" s="1"/>
  <c r="L61" i="430" s="1"/>
  <c r="K16" i="441"/>
  <c r="K52" i="441" s="1"/>
  <c r="K53" i="441" s="1"/>
  <c r="K54" i="441" s="1"/>
  <c r="K59" i="441" s="1"/>
  <c r="K60" i="441" s="1"/>
  <c r="K61" i="441" s="1"/>
  <c r="K64" i="441" s="1"/>
  <c r="D11" i="461"/>
  <c r="F11" i="461" s="1"/>
  <c r="D13" i="461"/>
  <c r="F13" i="461" s="1"/>
  <c r="K13" i="461" s="1"/>
  <c r="L13" i="461" s="1"/>
  <c r="P13" i="461" s="1"/>
  <c r="Q13" i="461" s="1"/>
  <c r="D11" i="442"/>
  <c r="F11" i="442" s="1"/>
  <c r="K11" i="442" s="1"/>
  <c r="D13" i="442"/>
  <c r="F13" i="442" s="1"/>
  <c r="K13" i="442" s="1"/>
  <c r="L13" i="442" s="1"/>
  <c r="P13" i="442" s="1"/>
  <c r="Q13" i="442" s="1"/>
  <c r="D13" i="448"/>
  <c r="F13" i="448" s="1"/>
  <c r="K13" i="448" s="1"/>
  <c r="L13" i="448" s="1"/>
  <c r="P13" i="448" s="1"/>
  <c r="Q13" i="448" s="1"/>
  <c r="D11" i="448"/>
  <c r="F11" i="448" s="1"/>
  <c r="K11" i="448" s="1"/>
  <c r="D11" i="451"/>
  <c r="F11" i="451" s="1"/>
  <c r="D13" i="451"/>
  <c r="F13" i="451" s="1"/>
  <c r="K13" i="451" s="1"/>
  <c r="L13" i="451" s="1"/>
  <c r="P13" i="451" s="1"/>
  <c r="Q13" i="451" s="1"/>
  <c r="D11" i="491"/>
  <c r="F11" i="491" s="1"/>
  <c r="K11" i="491" s="1"/>
  <c r="L11" i="491" s="1"/>
  <c r="D13" i="491"/>
  <c r="F13" i="491" s="1"/>
  <c r="K13" i="491" s="1"/>
  <c r="D13" i="433"/>
  <c r="F13" i="433" s="1"/>
  <c r="K13" i="433" s="1"/>
  <c r="D11" i="433"/>
  <c r="F11" i="433" s="1"/>
  <c r="K11" i="433" s="1"/>
  <c r="L11" i="433" s="1"/>
  <c r="P11" i="433" s="1"/>
  <c r="P16" i="433" s="1"/>
  <c r="P52" i="433" s="1"/>
  <c r="D11" i="462"/>
  <c r="F11" i="462" s="1"/>
  <c r="K11" i="462" s="1"/>
  <c r="D13" i="462"/>
  <c r="F13" i="462" s="1"/>
  <c r="K13" i="462" s="1"/>
  <c r="L13" i="462" s="1"/>
  <c r="P13" i="462" s="1"/>
  <c r="Q13" i="462" s="1"/>
  <c r="D13" i="479"/>
  <c r="F13" i="479" s="1"/>
  <c r="K13" i="479" s="1"/>
  <c r="L13" i="479" s="1"/>
  <c r="P13" i="479" s="1"/>
  <c r="Q13" i="479" s="1"/>
  <c r="D11" i="479"/>
  <c r="F11" i="479" s="1"/>
  <c r="K11" i="479" s="1"/>
  <c r="D13" i="436"/>
  <c r="F13" i="436" s="1"/>
  <c r="K13" i="436" s="1"/>
  <c r="L13" i="436" s="1"/>
  <c r="P13" i="436" s="1"/>
  <c r="Q13" i="436" s="1"/>
  <c r="D11" i="436"/>
  <c r="F11" i="436" s="1"/>
  <c r="K11" i="436" s="1"/>
  <c r="D11" i="471"/>
  <c r="F11" i="471" s="1"/>
  <c r="D13" i="471"/>
  <c r="F13" i="471" s="1"/>
  <c r="K13" i="471" s="1"/>
  <c r="L13" i="471" s="1"/>
  <c r="P13" i="471" s="1"/>
  <c r="Q13" i="471" s="1"/>
  <c r="D13" i="481"/>
  <c r="F13" i="481" s="1"/>
  <c r="K13" i="481" s="1"/>
  <c r="L13" i="481" s="1"/>
  <c r="P13" i="481" s="1"/>
  <c r="Q13" i="481" s="1"/>
  <c r="D11" i="481"/>
  <c r="F11" i="481" s="1"/>
  <c r="D13" i="435"/>
  <c r="F13" i="435" s="1"/>
  <c r="K13" i="435" s="1"/>
  <c r="D11" i="435"/>
  <c r="F11" i="435" s="1"/>
  <c r="K11" i="435" s="1"/>
  <c r="L11" i="435" s="1"/>
  <c r="D11" i="449"/>
  <c r="F11" i="449" s="1"/>
  <c r="K11" i="449" s="1"/>
  <c r="D13" i="449"/>
  <c r="F13" i="449" s="1"/>
  <c r="K13" i="449" s="1"/>
  <c r="L13" i="449" s="1"/>
  <c r="P13" i="449" s="1"/>
  <c r="Q13" i="449" s="1"/>
  <c r="D11" i="480"/>
  <c r="F11" i="480" s="1"/>
  <c r="D13" i="480"/>
  <c r="F13" i="480" s="1"/>
  <c r="K13" i="480" s="1"/>
  <c r="L13" i="480" s="1"/>
  <c r="P13" i="480" s="1"/>
  <c r="Q13" i="480" s="1"/>
  <c r="D13" i="453"/>
  <c r="F13" i="453" s="1"/>
  <c r="K13" i="453" s="1"/>
  <c r="L13" i="453" s="1"/>
  <c r="P13" i="453" s="1"/>
  <c r="Q13" i="453" s="1"/>
  <c r="D11" i="453"/>
  <c r="F11" i="453" s="1"/>
  <c r="Q64" i="427"/>
  <c r="Q63" i="427"/>
  <c r="K23" i="487"/>
  <c r="K32" i="487" s="1"/>
  <c r="K56" i="487" s="1"/>
  <c r="K23" i="462"/>
  <c r="K32" i="462" s="1"/>
  <c r="K56" i="462" s="1"/>
  <c r="K63" i="430"/>
  <c r="K64" i="430"/>
  <c r="K23" i="479"/>
  <c r="D11" i="450"/>
  <c r="F11" i="450" s="1"/>
  <c r="D13" i="450"/>
  <c r="F13" i="450" s="1"/>
  <c r="K13" i="450" s="1"/>
  <c r="L13" i="450" s="1"/>
  <c r="P13" i="450" s="1"/>
  <c r="Q13" i="450" s="1"/>
  <c r="D11" i="431"/>
  <c r="F11" i="431" s="1"/>
  <c r="K11" i="431" s="1"/>
  <c r="D13" i="431"/>
  <c r="F13" i="431" s="1"/>
  <c r="K13" i="431" s="1"/>
  <c r="L13" i="431" s="1"/>
  <c r="P13" i="431" s="1"/>
  <c r="Q13" i="431" s="1"/>
  <c r="D13" i="485"/>
  <c r="F13" i="485" s="1"/>
  <c r="K13" i="485" s="1"/>
  <c r="L13" i="485" s="1"/>
  <c r="P13" i="485" s="1"/>
  <c r="Q13" i="485" s="1"/>
  <c r="D11" i="485"/>
  <c r="F11" i="485" s="1"/>
  <c r="K11" i="485" s="1"/>
  <c r="D13" i="455"/>
  <c r="F13" i="455" s="1"/>
  <c r="K13" i="455" s="1"/>
  <c r="L13" i="455" s="1"/>
  <c r="P13" i="455" s="1"/>
  <c r="Q13" i="455" s="1"/>
  <c r="D11" i="455"/>
  <c r="F11" i="455" s="1"/>
  <c r="D13" i="457"/>
  <c r="F13" i="457" s="1"/>
  <c r="K13" i="457" s="1"/>
  <c r="L13" i="457" s="1"/>
  <c r="P13" i="457" s="1"/>
  <c r="Q13" i="457" s="1"/>
  <c r="D11" i="457"/>
  <c r="F11" i="457" s="1"/>
  <c r="K11" i="457" s="1"/>
  <c r="D11" i="458"/>
  <c r="F11" i="458" s="1"/>
  <c r="K11" i="458" s="1"/>
  <c r="L11" i="458" s="1"/>
  <c r="D13" i="458"/>
  <c r="F13" i="458" s="1"/>
  <c r="D11" i="490"/>
  <c r="F11" i="490" s="1"/>
  <c r="K11" i="490" s="1"/>
  <c r="D13" i="490"/>
  <c r="F13" i="490" s="1"/>
  <c r="K13" i="490" s="1"/>
  <c r="L13" i="490" s="1"/>
  <c r="P13" i="490" s="1"/>
  <c r="Q13" i="490" s="1"/>
  <c r="D13" i="487"/>
  <c r="F13" i="487" s="1"/>
  <c r="K13" i="487" s="1"/>
  <c r="L13" i="487" s="1"/>
  <c r="D11" i="487"/>
  <c r="F11" i="487" s="1"/>
  <c r="K11" i="487" s="1"/>
  <c r="D13" i="443"/>
  <c r="F13" i="443" s="1"/>
  <c r="K13" i="443" s="1"/>
  <c r="L13" i="443" s="1"/>
  <c r="P13" i="443" s="1"/>
  <c r="Q13" i="443" s="1"/>
  <c r="D11" i="443"/>
  <c r="F11" i="443" s="1"/>
  <c r="K11" i="443" s="1"/>
  <c r="L11" i="463"/>
  <c r="P11" i="463" s="1"/>
  <c r="P16" i="463" s="1"/>
  <c r="P52" i="463" s="1"/>
  <c r="L23" i="492"/>
  <c r="L23" i="467"/>
  <c r="L23" i="446"/>
  <c r="P63" i="426"/>
  <c r="P64" i="426"/>
  <c r="L23" i="491"/>
  <c r="L23" i="456"/>
  <c r="L23" i="468"/>
  <c r="L23" i="494"/>
  <c r="L23" i="432"/>
  <c r="L23" i="473"/>
  <c r="L23" i="476"/>
  <c r="L23" i="464"/>
  <c r="L23" i="475"/>
  <c r="L23" i="442"/>
  <c r="Q53" i="426"/>
  <c r="Q54" i="426"/>
  <c r="Q59" i="426" s="1"/>
  <c r="Q60" i="426" s="1"/>
  <c r="Q61" i="426" s="1"/>
  <c r="D13" i="465"/>
  <c r="F13" i="465" s="1"/>
  <c r="K13" i="465" s="1"/>
  <c r="L13" i="465" s="1"/>
  <c r="P13" i="465" s="1"/>
  <c r="Q13" i="465" s="1"/>
  <c r="D11" i="465"/>
  <c r="F11" i="465" s="1"/>
  <c r="D13" i="472"/>
  <c r="F13" i="472" s="1"/>
  <c r="K13" i="472" s="1"/>
  <c r="L13" i="472" s="1"/>
  <c r="P13" i="472" s="1"/>
  <c r="Q13" i="472" s="1"/>
  <c r="D11" i="472"/>
  <c r="F11" i="472" s="1"/>
  <c r="D13" i="484"/>
  <c r="F13" i="484" s="1"/>
  <c r="K13" i="484" s="1"/>
  <c r="L13" i="484" s="1"/>
  <c r="P13" i="484" s="1"/>
  <c r="Q13" i="484" s="1"/>
  <c r="D11" i="484"/>
  <c r="F11" i="484" s="1"/>
  <c r="D13" i="466"/>
  <c r="F13" i="466" s="1"/>
  <c r="K13" i="466" s="1"/>
  <c r="L13" i="466" s="1"/>
  <c r="P13" i="466" s="1"/>
  <c r="Q13" i="466" s="1"/>
  <c r="D11" i="466"/>
  <c r="F11" i="466" s="1"/>
  <c r="K11" i="466" s="1"/>
  <c r="D11" i="445"/>
  <c r="F11" i="445" s="1"/>
  <c r="K11" i="445" s="1"/>
  <c r="D13" i="445"/>
  <c r="F13" i="445" s="1"/>
  <c r="K13" i="445" s="1"/>
  <c r="L13" i="445" s="1"/>
  <c r="P13" i="445" s="1"/>
  <c r="Q13" i="445" s="1"/>
  <c r="L23" i="489"/>
  <c r="L23" i="466"/>
  <c r="L23" i="485"/>
  <c r="L23" i="465"/>
  <c r="L23" i="447"/>
  <c r="L23" i="455"/>
  <c r="L23" i="481"/>
  <c r="L23" i="480"/>
  <c r="L23" i="482"/>
  <c r="L23" i="460"/>
  <c r="K23" i="450"/>
  <c r="D11" i="460"/>
  <c r="F11" i="460" s="1"/>
  <c r="K11" i="460" s="1"/>
  <c r="L11" i="460" s="1"/>
  <c r="P11" i="460" s="1"/>
  <c r="P16" i="460" s="1"/>
  <c r="P52" i="460" s="1"/>
  <c r="P54" i="460" s="1"/>
  <c r="D13" i="460"/>
  <c r="F13" i="460" s="1"/>
  <c r="K13" i="460" s="1"/>
  <c r="D13" i="447"/>
  <c r="F13" i="447" s="1"/>
  <c r="K13" i="447" s="1"/>
  <c r="D11" i="447"/>
  <c r="F11" i="447" s="1"/>
  <c r="K11" i="447" s="1"/>
  <c r="L11" i="447" s="1"/>
  <c r="P11" i="447" s="1"/>
  <c r="P16" i="447" s="1"/>
  <c r="P52" i="447" s="1"/>
  <c r="P54" i="447" s="1"/>
  <c r="D11" i="452"/>
  <c r="F11" i="452" s="1"/>
  <c r="K11" i="452" s="1"/>
  <c r="L11" i="452" s="1"/>
  <c r="D13" i="452"/>
  <c r="F13" i="452" s="1"/>
  <c r="K13" i="452" s="1"/>
  <c r="D11" i="489"/>
  <c r="F11" i="489" s="1"/>
  <c r="D13" i="489"/>
  <c r="F13" i="489" s="1"/>
  <c r="K13" i="489" s="1"/>
  <c r="D13" i="459"/>
  <c r="F13" i="459" s="1"/>
  <c r="K13" i="459" s="1"/>
  <c r="L13" i="459" s="1"/>
  <c r="P13" i="459" s="1"/>
  <c r="Q13" i="459" s="1"/>
  <c r="D11" i="459"/>
  <c r="F11" i="459" s="1"/>
  <c r="K11" i="459" s="1"/>
  <c r="D11" i="478"/>
  <c r="F11" i="478" s="1"/>
  <c r="K11" i="478" s="1"/>
  <c r="D13" i="478"/>
  <c r="F13" i="478" s="1"/>
  <c r="K13" i="478" s="1"/>
  <c r="L13" i="478" s="1"/>
  <c r="P13" i="478" s="1"/>
  <c r="Q13" i="478" s="1"/>
  <c r="L23" i="461"/>
  <c r="D11" i="486"/>
  <c r="F11" i="486" s="1"/>
  <c r="K11" i="486" s="1"/>
  <c r="D13" i="486"/>
  <c r="F13" i="486" s="1"/>
  <c r="K13" i="486" s="1"/>
  <c r="L13" i="486" s="1"/>
  <c r="P13" i="486" s="1"/>
  <c r="Q13" i="486" s="1"/>
  <c r="D11" i="470"/>
  <c r="F11" i="470" s="1"/>
  <c r="K11" i="470" s="1"/>
  <c r="D13" i="470"/>
  <c r="F13" i="470" s="1"/>
  <c r="K13" i="470" s="1"/>
  <c r="L13" i="470" s="1"/>
  <c r="P13" i="470" s="1"/>
  <c r="Q13" i="470" s="1"/>
  <c r="L23" i="488"/>
  <c r="P63" i="427"/>
  <c r="P64" i="427"/>
  <c r="D11" i="438"/>
  <c r="F11" i="438" s="1"/>
  <c r="K11" i="438" s="1"/>
  <c r="D13" i="438"/>
  <c r="F13" i="438" s="1"/>
  <c r="K13" i="438" s="1"/>
  <c r="L13" i="438" s="1"/>
  <c r="P13" i="438" s="1"/>
  <c r="Q13" i="438" s="1"/>
  <c r="D13" i="454"/>
  <c r="F13" i="454" s="1"/>
  <c r="K13" i="454" s="1"/>
  <c r="L13" i="454" s="1"/>
  <c r="P13" i="454" s="1"/>
  <c r="Q13" i="454" s="1"/>
  <c r="D11" i="454"/>
  <c r="F11" i="454" s="1"/>
  <c r="K11" i="454" s="1"/>
  <c r="D11" i="439"/>
  <c r="F11" i="439" s="1"/>
  <c r="D13" i="439"/>
  <c r="F13" i="439" s="1"/>
  <c r="K13" i="439" s="1"/>
  <c r="L13" i="439" s="1"/>
  <c r="P13" i="439" s="1"/>
  <c r="Q13" i="439" s="1"/>
  <c r="L65" i="429"/>
  <c r="L67" i="429" s="1"/>
  <c r="L68" i="429" s="1"/>
  <c r="L11" i="441"/>
  <c r="P11" i="441" s="1"/>
  <c r="P16" i="441" s="1"/>
  <c r="P52" i="441" s="1"/>
  <c r="L65" i="428"/>
  <c r="L67" i="428" s="1"/>
  <c r="L68" i="428" s="1"/>
  <c r="L11" i="475"/>
  <c r="P11" i="475" s="1"/>
  <c r="P16" i="475" s="1"/>
  <c r="P52" i="475" s="1"/>
  <c r="L11" i="476"/>
  <c r="P11" i="476" s="1"/>
  <c r="P16" i="476" s="1"/>
  <c r="P52" i="476" s="1"/>
  <c r="Q54" i="428"/>
  <c r="Q59" i="428" s="1"/>
  <c r="Q60" i="428" s="1"/>
  <c r="Q61" i="428" s="1"/>
  <c r="Q53" i="428"/>
  <c r="L13" i="469"/>
  <c r="P63" i="429"/>
  <c r="P64" i="429"/>
  <c r="L13" i="477"/>
  <c r="P63" i="428"/>
  <c r="P64" i="428"/>
  <c r="Q54" i="429" l="1"/>
  <c r="Q59" i="429" s="1"/>
  <c r="Q60" i="429" s="1"/>
  <c r="Q61" i="429" s="1"/>
  <c r="K16" i="467"/>
  <c r="K52" i="467" s="1"/>
  <c r="K53" i="467" s="1"/>
  <c r="K54" i="467" s="1"/>
  <c r="K59" i="467" s="1"/>
  <c r="K60" i="467" s="1"/>
  <c r="K61" i="467" s="1"/>
  <c r="K63" i="467" s="1"/>
  <c r="P23" i="448"/>
  <c r="P32" i="448" s="1"/>
  <c r="P56" i="448" s="1"/>
  <c r="L32" i="472"/>
  <c r="L56" i="472" s="1"/>
  <c r="Q11" i="477"/>
  <c r="Q16" i="477" s="1"/>
  <c r="Q52" i="477" s="1"/>
  <c r="Q53" i="477" s="1"/>
  <c r="K16" i="432"/>
  <c r="K52" i="432" s="1"/>
  <c r="K53" i="432" s="1"/>
  <c r="K54" i="432" s="1"/>
  <c r="K59" i="432" s="1"/>
  <c r="K60" i="432" s="1"/>
  <c r="K61" i="432" s="1"/>
  <c r="K63" i="432" s="1"/>
  <c r="L32" i="451"/>
  <c r="L56" i="451" s="1"/>
  <c r="L11" i="487"/>
  <c r="P11" i="487" s="1"/>
  <c r="P16" i="487" s="1"/>
  <c r="P52" i="487" s="1"/>
  <c r="P54" i="487" s="1"/>
  <c r="P23" i="478"/>
  <c r="P32" i="478" s="1"/>
  <c r="P56" i="478" s="1"/>
  <c r="P11" i="430"/>
  <c r="P16" i="430" s="1"/>
  <c r="P52" i="430" s="1"/>
  <c r="P53" i="430" s="1"/>
  <c r="K65" i="429"/>
  <c r="K67" i="429" s="1"/>
  <c r="K68" i="429" s="1"/>
  <c r="K63" i="441"/>
  <c r="K65" i="441" s="1"/>
  <c r="K67" i="441" s="1"/>
  <c r="K68" i="441" s="1"/>
  <c r="L11" i="466"/>
  <c r="P11" i="466" s="1"/>
  <c r="P16" i="466" s="1"/>
  <c r="P52" i="466" s="1"/>
  <c r="L11" i="434"/>
  <c r="P11" i="434" s="1"/>
  <c r="P16" i="434" s="1"/>
  <c r="P52" i="434" s="1"/>
  <c r="L11" i="440"/>
  <c r="P11" i="440" s="1"/>
  <c r="P16" i="440" s="1"/>
  <c r="P52" i="440" s="1"/>
  <c r="P54" i="440" s="1"/>
  <c r="P59" i="440" s="1"/>
  <c r="P60" i="440" s="1"/>
  <c r="P61" i="440" s="1"/>
  <c r="P23" i="453"/>
  <c r="P32" i="453" s="1"/>
  <c r="P56" i="453" s="1"/>
  <c r="P54" i="493"/>
  <c r="P59" i="493" s="1"/>
  <c r="P60" i="493" s="1"/>
  <c r="P61" i="493" s="1"/>
  <c r="P63" i="493" s="1"/>
  <c r="L16" i="467"/>
  <c r="L52" i="467" s="1"/>
  <c r="L53" i="467" s="1"/>
  <c r="L54" i="467" s="1"/>
  <c r="P23" i="449"/>
  <c r="P32" i="449" s="1"/>
  <c r="P56" i="449" s="1"/>
  <c r="L32" i="463"/>
  <c r="L56" i="463" s="1"/>
  <c r="P23" i="459"/>
  <c r="P32" i="459" s="1"/>
  <c r="P56" i="459" s="1"/>
  <c r="L32" i="445"/>
  <c r="L56" i="445" s="1"/>
  <c r="K63" i="475"/>
  <c r="K64" i="475"/>
  <c r="L16" i="432"/>
  <c r="L52" i="432" s="1"/>
  <c r="L53" i="432" s="1"/>
  <c r="L54" i="432" s="1"/>
  <c r="K64" i="432"/>
  <c r="L32" i="483"/>
  <c r="L56" i="483" s="1"/>
  <c r="L11" i="483"/>
  <c r="P11" i="483" s="1"/>
  <c r="P16" i="483" s="1"/>
  <c r="P52" i="483" s="1"/>
  <c r="P54" i="483" s="1"/>
  <c r="P59" i="483" s="1"/>
  <c r="P60" i="483" s="1"/>
  <c r="P61" i="483" s="1"/>
  <c r="Q11" i="493"/>
  <c r="Q16" i="493" s="1"/>
  <c r="Q52" i="493" s="1"/>
  <c r="Q54" i="493" s="1"/>
  <c r="Q59" i="493" s="1"/>
  <c r="Q60" i="493" s="1"/>
  <c r="Q61" i="493" s="1"/>
  <c r="Q63" i="493" s="1"/>
  <c r="P54" i="469"/>
  <c r="L32" i="458"/>
  <c r="L56" i="458" s="1"/>
  <c r="P23" i="486"/>
  <c r="P32" i="486" s="1"/>
  <c r="P56" i="486" s="1"/>
  <c r="P23" i="474"/>
  <c r="P32" i="474" s="1"/>
  <c r="P56" i="474" s="1"/>
  <c r="L32" i="444"/>
  <c r="L56" i="444" s="1"/>
  <c r="Q11" i="469"/>
  <c r="Q16" i="469" s="1"/>
  <c r="Q52" i="469" s="1"/>
  <c r="Q54" i="469" s="1"/>
  <c r="K16" i="457"/>
  <c r="K52" i="457" s="1"/>
  <c r="K53" i="457" s="1"/>
  <c r="K54" i="457" s="1"/>
  <c r="K59" i="457" s="1"/>
  <c r="K60" i="457" s="1"/>
  <c r="K61" i="457" s="1"/>
  <c r="K63" i="457" s="1"/>
  <c r="P23" i="469"/>
  <c r="P32" i="469" s="1"/>
  <c r="P56" i="469" s="1"/>
  <c r="L16" i="476"/>
  <c r="L52" i="476" s="1"/>
  <c r="L53" i="476" s="1"/>
  <c r="L54" i="476" s="1"/>
  <c r="P23" i="477"/>
  <c r="P32" i="477" s="1"/>
  <c r="P56" i="477" s="1"/>
  <c r="P54" i="477"/>
  <c r="L11" i="457"/>
  <c r="L16" i="457" s="1"/>
  <c r="L52" i="457" s="1"/>
  <c r="L53" i="457" s="1"/>
  <c r="L54" i="457" s="1"/>
  <c r="L11" i="454"/>
  <c r="L16" i="454" s="1"/>
  <c r="L52" i="454" s="1"/>
  <c r="L53" i="454" s="1"/>
  <c r="L54" i="454" s="1"/>
  <c r="L11" i="448"/>
  <c r="L13" i="491"/>
  <c r="P13" i="491" s="1"/>
  <c r="Q13" i="491" s="1"/>
  <c r="L13" i="452"/>
  <c r="P13" i="452" s="1"/>
  <c r="Q13" i="452" s="1"/>
  <c r="L13" i="493"/>
  <c r="P13" i="493" s="1"/>
  <c r="Q13" i="493" s="1"/>
  <c r="L11" i="478"/>
  <c r="P11" i="478" s="1"/>
  <c r="P16" i="478" s="1"/>
  <c r="P52" i="478" s="1"/>
  <c r="P53" i="478" s="1"/>
  <c r="L16" i="441"/>
  <c r="L52" i="441" s="1"/>
  <c r="L53" i="441" s="1"/>
  <c r="L54" i="441" s="1"/>
  <c r="L59" i="441" s="1"/>
  <c r="L60" i="441" s="1"/>
  <c r="L61" i="441" s="1"/>
  <c r="L64" i="441" s="1"/>
  <c r="L32" i="454"/>
  <c r="L56" i="454" s="1"/>
  <c r="L11" i="442"/>
  <c r="L16" i="442" s="1"/>
  <c r="L52" i="442" s="1"/>
  <c r="L53" i="442" s="1"/>
  <c r="L54" i="442" s="1"/>
  <c r="L11" i="490"/>
  <c r="L16" i="490" s="1"/>
  <c r="L52" i="490" s="1"/>
  <c r="L53" i="490" s="1"/>
  <c r="L54" i="490" s="1"/>
  <c r="L59" i="490" s="1"/>
  <c r="L60" i="490" s="1"/>
  <c r="L61" i="490" s="1"/>
  <c r="L11" i="459"/>
  <c r="L16" i="459" s="1"/>
  <c r="L52" i="459" s="1"/>
  <c r="L53" i="459" s="1"/>
  <c r="L54" i="459" s="1"/>
  <c r="L59" i="459" s="1"/>
  <c r="L60" i="459" s="1"/>
  <c r="L61" i="459" s="1"/>
  <c r="L13" i="435"/>
  <c r="P13" i="435" s="1"/>
  <c r="Q13" i="435" s="1"/>
  <c r="L11" i="479"/>
  <c r="L11" i="449"/>
  <c r="L16" i="449" s="1"/>
  <c r="L52" i="449" s="1"/>
  <c r="L53" i="449" s="1"/>
  <c r="L54" i="449" s="1"/>
  <c r="L59" i="449" s="1"/>
  <c r="L60" i="449" s="1"/>
  <c r="L61" i="449" s="1"/>
  <c r="L11" i="485"/>
  <c r="P11" i="485" s="1"/>
  <c r="P16" i="485" s="1"/>
  <c r="P52" i="485" s="1"/>
  <c r="P53" i="485" s="1"/>
  <c r="L11" i="443"/>
  <c r="P11" i="443" s="1"/>
  <c r="P16" i="443" s="1"/>
  <c r="P52" i="443" s="1"/>
  <c r="L11" i="438"/>
  <c r="P11" i="438" s="1"/>
  <c r="P16" i="438" s="1"/>
  <c r="P52" i="438" s="1"/>
  <c r="P54" i="438" s="1"/>
  <c r="P59" i="438" s="1"/>
  <c r="P60" i="438" s="1"/>
  <c r="P61" i="438" s="1"/>
  <c r="L13" i="460"/>
  <c r="P13" i="460" s="1"/>
  <c r="Q13" i="460" s="1"/>
  <c r="P53" i="460"/>
  <c r="L16" i="475"/>
  <c r="L52" i="475" s="1"/>
  <c r="L53" i="475" s="1"/>
  <c r="L54" i="475" s="1"/>
  <c r="Q11" i="460"/>
  <c r="Q16" i="460" s="1"/>
  <c r="Q52" i="460" s="1"/>
  <c r="Q53" i="460" s="1"/>
  <c r="P53" i="447"/>
  <c r="Q11" i="447"/>
  <c r="Q16" i="447" s="1"/>
  <c r="Q52" i="447" s="1"/>
  <c r="L13" i="489"/>
  <c r="P13" i="489" s="1"/>
  <c r="Q13" i="489" s="1"/>
  <c r="K16" i="469"/>
  <c r="K52" i="469" s="1"/>
  <c r="K53" i="469" s="1"/>
  <c r="K54" i="469" s="1"/>
  <c r="K59" i="469" s="1"/>
  <c r="K60" i="469" s="1"/>
  <c r="K61" i="469" s="1"/>
  <c r="K16" i="476"/>
  <c r="K52" i="476" s="1"/>
  <c r="K53" i="476" s="1"/>
  <c r="K54" i="476" s="1"/>
  <c r="K59" i="476" s="1"/>
  <c r="K60" i="476" s="1"/>
  <c r="K61" i="476" s="1"/>
  <c r="K64" i="476" s="1"/>
  <c r="K16" i="479"/>
  <c r="K52" i="479" s="1"/>
  <c r="K53" i="479" s="1"/>
  <c r="K54" i="479" s="1"/>
  <c r="Q65" i="427"/>
  <c r="Q67" i="427" s="1"/>
  <c r="Q68" i="427" s="1"/>
  <c r="L11" i="436"/>
  <c r="L16" i="436" s="1"/>
  <c r="L52" i="436" s="1"/>
  <c r="L53" i="436" s="1"/>
  <c r="L54" i="436" s="1"/>
  <c r="L59" i="436" s="1"/>
  <c r="L60" i="436" s="1"/>
  <c r="L61" i="436" s="1"/>
  <c r="L11" i="464"/>
  <c r="L16" i="464" s="1"/>
  <c r="L52" i="464" s="1"/>
  <c r="L53" i="464" s="1"/>
  <c r="L54" i="464" s="1"/>
  <c r="L11" i="456"/>
  <c r="L16" i="456" s="1"/>
  <c r="L52" i="456" s="1"/>
  <c r="L53" i="456" s="1"/>
  <c r="L54" i="456" s="1"/>
  <c r="L11" i="431"/>
  <c r="L16" i="431" s="1"/>
  <c r="L52" i="431" s="1"/>
  <c r="L53" i="431" s="1"/>
  <c r="L54" i="431" s="1"/>
  <c r="L59" i="431" s="1"/>
  <c r="L60" i="431" s="1"/>
  <c r="L61" i="431" s="1"/>
  <c r="L63" i="431" s="1"/>
  <c r="L11" i="462"/>
  <c r="P11" i="462" s="1"/>
  <c r="P16" i="462" s="1"/>
  <c r="P52" i="462" s="1"/>
  <c r="P54" i="462" s="1"/>
  <c r="P23" i="490"/>
  <c r="P32" i="490" s="1"/>
  <c r="P56" i="490" s="1"/>
  <c r="K11" i="492"/>
  <c r="K16" i="492" s="1"/>
  <c r="K52" i="492" s="1"/>
  <c r="K53" i="492" s="1"/>
  <c r="K54" i="492" s="1"/>
  <c r="K59" i="492" s="1"/>
  <c r="K60" i="492" s="1"/>
  <c r="K61" i="492" s="1"/>
  <c r="K64" i="492" s="1"/>
  <c r="L13" i="473"/>
  <c r="P13" i="473" s="1"/>
  <c r="Q13" i="473" s="1"/>
  <c r="L11" i="486"/>
  <c r="P11" i="486" s="1"/>
  <c r="P16" i="486" s="1"/>
  <c r="P52" i="486" s="1"/>
  <c r="L13" i="433"/>
  <c r="P23" i="484"/>
  <c r="P32" i="484" s="1"/>
  <c r="P56" i="484" s="1"/>
  <c r="K16" i="477"/>
  <c r="K52" i="477" s="1"/>
  <c r="K53" i="477" s="1"/>
  <c r="K54" i="477" s="1"/>
  <c r="K59" i="477" s="1"/>
  <c r="K60" i="477" s="1"/>
  <c r="K61" i="477" s="1"/>
  <c r="L11" i="470"/>
  <c r="L16" i="470" s="1"/>
  <c r="L52" i="470" s="1"/>
  <c r="L53" i="470" s="1"/>
  <c r="L54" i="470" s="1"/>
  <c r="L59" i="470" s="1"/>
  <c r="L60" i="470" s="1"/>
  <c r="L61" i="470" s="1"/>
  <c r="L11" i="474"/>
  <c r="L16" i="474" s="1"/>
  <c r="L52" i="474" s="1"/>
  <c r="L53" i="474" s="1"/>
  <c r="L54" i="474" s="1"/>
  <c r="L59" i="474" s="1"/>
  <c r="L60" i="474" s="1"/>
  <c r="L61" i="474" s="1"/>
  <c r="L13" i="463"/>
  <c r="L11" i="446"/>
  <c r="K16" i="485"/>
  <c r="K52" i="485" s="1"/>
  <c r="K53" i="485" s="1"/>
  <c r="K54" i="485" s="1"/>
  <c r="K59" i="485" s="1"/>
  <c r="K60" i="485" s="1"/>
  <c r="K61" i="485" s="1"/>
  <c r="K16" i="464"/>
  <c r="K52" i="464" s="1"/>
  <c r="K53" i="464" s="1"/>
  <c r="K54" i="464" s="1"/>
  <c r="K59" i="464" s="1"/>
  <c r="K60" i="464" s="1"/>
  <c r="K61" i="464" s="1"/>
  <c r="K16" i="446"/>
  <c r="K52" i="446" s="1"/>
  <c r="K53" i="446" s="1"/>
  <c r="K54" i="446" s="1"/>
  <c r="K59" i="446" s="1"/>
  <c r="K60" i="446" s="1"/>
  <c r="K61" i="446" s="1"/>
  <c r="L13" i="447"/>
  <c r="P13" i="447" s="1"/>
  <c r="Q13" i="447" s="1"/>
  <c r="L32" i="457"/>
  <c r="L56" i="457" s="1"/>
  <c r="L32" i="471"/>
  <c r="L56" i="471" s="1"/>
  <c r="K16" i="483"/>
  <c r="K52" i="483" s="1"/>
  <c r="K53" i="483" s="1"/>
  <c r="K54" i="483" s="1"/>
  <c r="K59" i="483" s="1"/>
  <c r="K60" i="483" s="1"/>
  <c r="K61" i="483" s="1"/>
  <c r="K11" i="494"/>
  <c r="K16" i="494" s="1"/>
  <c r="K52" i="494" s="1"/>
  <c r="K53" i="494" s="1"/>
  <c r="K54" i="494" s="1"/>
  <c r="K59" i="494" s="1"/>
  <c r="K60" i="494" s="1"/>
  <c r="K61" i="494" s="1"/>
  <c r="Q23" i="458"/>
  <c r="Q32" i="458" s="1"/>
  <c r="Q56" i="458" s="1"/>
  <c r="K11" i="473"/>
  <c r="L11" i="473" s="1"/>
  <c r="K11" i="488"/>
  <c r="K16" i="488" s="1"/>
  <c r="K52" i="488" s="1"/>
  <c r="K53" i="488" s="1"/>
  <c r="K54" i="488" s="1"/>
  <c r="K59" i="488" s="1"/>
  <c r="K60" i="488" s="1"/>
  <c r="K61" i="488" s="1"/>
  <c r="K16" i="493"/>
  <c r="K52" i="493" s="1"/>
  <c r="K53" i="493" s="1"/>
  <c r="K54" i="493" s="1"/>
  <c r="K59" i="493" s="1"/>
  <c r="K60" i="493" s="1"/>
  <c r="K61" i="493" s="1"/>
  <c r="K11" i="437"/>
  <c r="K16" i="437" s="1"/>
  <c r="K52" i="437" s="1"/>
  <c r="K53" i="437" s="1"/>
  <c r="K54" i="437" s="1"/>
  <c r="K59" i="437" s="1"/>
  <c r="K60" i="437" s="1"/>
  <c r="K61" i="437" s="1"/>
  <c r="K11" i="468"/>
  <c r="K16" i="468" s="1"/>
  <c r="K52" i="468" s="1"/>
  <c r="K53" i="468" s="1"/>
  <c r="K54" i="468" s="1"/>
  <c r="K59" i="468" s="1"/>
  <c r="K60" i="468" s="1"/>
  <c r="K61" i="468" s="1"/>
  <c r="K16" i="438"/>
  <c r="K52" i="438" s="1"/>
  <c r="K53" i="438" s="1"/>
  <c r="K54" i="438" s="1"/>
  <c r="K59" i="438" s="1"/>
  <c r="K60" i="438" s="1"/>
  <c r="K61" i="438" s="1"/>
  <c r="K16" i="456"/>
  <c r="K52" i="456" s="1"/>
  <c r="K53" i="456" s="1"/>
  <c r="K54" i="456" s="1"/>
  <c r="K59" i="456" s="1"/>
  <c r="K60" i="456" s="1"/>
  <c r="K61" i="456" s="1"/>
  <c r="K16" i="474"/>
  <c r="K52" i="474" s="1"/>
  <c r="K53" i="474" s="1"/>
  <c r="K54" i="474" s="1"/>
  <c r="K59" i="474" s="1"/>
  <c r="K60" i="474" s="1"/>
  <c r="K61" i="474" s="1"/>
  <c r="L23" i="487"/>
  <c r="P23" i="487" s="1"/>
  <c r="P32" i="487" s="1"/>
  <c r="P56" i="487" s="1"/>
  <c r="Q23" i="454"/>
  <c r="Q32" i="454" s="1"/>
  <c r="Q56" i="454" s="1"/>
  <c r="Q23" i="471"/>
  <c r="Q32" i="471" s="1"/>
  <c r="Q56" i="471" s="1"/>
  <c r="Q23" i="483"/>
  <c r="Q32" i="483" s="1"/>
  <c r="Q56" i="483" s="1"/>
  <c r="K16" i="442"/>
  <c r="K52" i="442" s="1"/>
  <c r="K53" i="442" s="1"/>
  <c r="K54" i="442" s="1"/>
  <c r="K59" i="442" s="1"/>
  <c r="K60" i="442" s="1"/>
  <c r="K61" i="442" s="1"/>
  <c r="K11" i="482"/>
  <c r="K16" i="482" s="1"/>
  <c r="K52" i="482" s="1"/>
  <c r="K53" i="482" s="1"/>
  <c r="K54" i="482" s="1"/>
  <c r="K59" i="482" s="1"/>
  <c r="K60" i="482" s="1"/>
  <c r="K61" i="482" s="1"/>
  <c r="K11" i="444"/>
  <c r="K16" i="444" s="1"/>
  <c r="K52" i="444" s="1"/>
  <c r="K53" i="444" s="1"/>
  <c r="K54" i="444" s="1"/>
  <c r="K59" i="444" s="1"/>
  <c r="K60" i="444" s="1"/>
  <c r="K61" i="444" s="1"/>
  <c r="P65" i="429"/>
  <c r="P67" i="429" s="1"/>
  <c r="P68" i="429" s="1"/>
  <c r="Q23" i="472"/>
  <c r="Q32" i="472" s="1"/>
  <c r="Q56" i="472" s="1"/>
  <c r="K16" i="447"/>
  <c r="K52" i="447" s="1"/>
  <c r="K53" i="447" s="1"/>
  <c r="K54" i="447" s="1"/>
  <c r="K59" i="447" s="1"/>
  <c r="K60" i="447" s="1"/>
  <c r="K61" i="447" s="1"/>
  <c r="L23" i="462"/>
  <c r="L32" i="462" s="1"/>
  <c r="L56" i="462" s="1"/>
  <c r="K16" i="436"/>
  <c r="K52" i="436" s="1"/>
  <c r="K53" i="436" s="1"/>
  <c r="K54" i="436" s="1"/>
  <c r="K59" i="436" s="1"/>
  <c r="K60" i="436" s="1"/>
  <c r="K61" i="436" s="1"/>
  <c r="Q23" i="445"/>
  <c r="Q32" i="445" s="1"/>
  <c r="Q56" i="445" s="1"/>
  <c r="K16" i="491"/>
  <c r="K52" i="491" s="1"/>
  <c r="K53" i="491" s="1"/>
  <c r="K54" i="491" s="1"/>
  <c r="K59" i="491" s="1"/>
  <c r="K60" i="491" s="1"/>
  <c r="K61" i="491" s="1"/>
  <c r="K16" i="448"/>
  <c r="K52" i="448" s="1"/>
  <c r="K53" i="448" s="1"/>
  <c r="K54" i="448" s="1"/>
  <c r="K59" i="448" s="1"/>
  <c r="K60" i="448" s="1"/>
  <c r="K61" i="448" s="1"/>
  <c r="P11" i="491"/>
  <c r="P16" i="491" s="1"/>
  <c r="P52" i="491" s="1"/>
  <c r="K11" i="451"/>
  <c r="K16" i="451" s="1"/>
  <c r="K52" i="451" s="1"/>
  <c r="K53" i="451" s="1"/>
  <c r="K54" i="451" s="1"/>
  <c r="K59" i="451" s="1"/>
  <c r="K60" i="451" s="1"/>
  <c r="K61" i="451" s="1"/>
  <c r="K11" i="461"/>
  <c r="K16" i="461" s="1"/>
  <c r="K52" i="461" s="1"/>
  <c r="K53" i="461" s="1"/>
  <c r="K54" i="461" s="1"/>
  <c r="K59" i="461" s="1"/>
  <c r="K60" i="461" s="1"/>
  <c r="K61" i="461" s="1"/>
  <c r="K16" i="440"/>
  <c r="K52" i="440" s="1"/>
  <c r="K53" i="440" s="1"/>
  <c r="K54" i="440" s="1"/>
  <c r="K59" i="440" s="1"/>
  <c r="K60" i="440" s="1"/>
  <c r="K61" i="440" s="1"/>
  <c r="K16" i="434"/>
  <c r="K52" i="434" s="1"/>
  <c r="K53" i="434" s="1"/>
  <c r="K54" i="434" s="1"/>
  <c r="K59" i="434" s="1"/>
  <c r="K60" i="434" s="1"/>
  <c r="K61" i="434" s="1"/>
  <c r="K11" i="439"/>
  <c r="K16" i="439" s="1"/>
  <c r="K52" i="439" s="1"/>
  <c r="K53" i="439" s="1"/>
  <c r="K54" i="439" s="1"/>
  <c r="K59" i="439" s="1"/>
  <c r="K60" i="439" s="1"/>
  <c r="K61" i="439" s="1"/>
  <c r="P23" i="461"/>
  <c r="P32" i="461" s="1"/>
  <c r="P56" i="461" s="1"/>
  <c r="L32" i="461"/>
  <c r="L56" i="461" s="1"/>
  <c r="P11" i="452"/>
  <c r="P16" i="452" s="1"/>
  <c r="P52" i="452" s="1"/>
  <c r="K32" i="450"/>
  <c r="K56" i="450" s="1"/>
  <c r="L23" i="450"/>
  <c r="P23" i="492"/>
  <c r="P32" i="492" s="1"/>
  <c r="P56" i="492" s="1"/>
  <c r="L32" i="492"/>
  <c r="L56" i="492" s="1"/>
  <c r="P13" i="487"/>
  <c r="Q13" i="487" s="1"/>
  <c r="P11" i="435"/>
  <c r="P16" i="435" s="1"/>
  <c r="P52" i="435" s="1"/>
  <c r="K11" i="481"/>
  <c r="K16" i="481" s="1"/>
  <c r="K52" i="481" s="1"/>
  <c r="K53" i="481" s="1"/>
  <c r="K54" i="481" s="1"/>
  <c r="K59" i="481" s="1"/>
  <c r="K60" i="481" s="1"/>
  <c r="K61" i="481" s="1"/>
  <c r="K64" i="463"/>
  <c r="K65" i="463" s="1"/>
  <c r="K67" i="463" s="1"/>
  <c r="K68" i="463" s="1"/>
  <c r="L11" i="445"/>
  <c r="K16" i="445"/>
  <c r="K52" i="445" s="1"/>
  <c r="K53" i="445" s="1"/>
  <c r="K54" i="445" s="1"/>
  <c r="K59" i="445" s="1"/>
  <c r="K60" i="445" s="1"/>
  <c r="K61" i="445" s="1"/>
  <c r="K63" i="445" s="1"/>
  <c r="L32" i="476"/>
  <c r="L56" i="476" s="1"/>
  <c r="P23" i="476"/>
  <c r="P32" i="476" s="1"/>
  <c r="P56" i="476" s="1"/>
  <c r="P23" i="432"/>
  <c r="P32" i="432" s="1"/>
  <c r="P56" i="432" s="1"/>
  <c r="L32" i="432"/>
  <c r="L56" i="432" s="1"/>
  <c r="L32" i="494"/>
  <c r="L56" i="494" s="1"/>
  <c r="P23" i="494"/>
  <c r="P32" i="494" s="1"/>
  <c r="P56" i="494" s="1"/>
  <c r="P65" i="426"/>
  <c r="P67" i="426" s="1"/>
  <c r="P68" i="426" s="1"/>
  <c r="K13" i="458"/>
  <c r="K16" i="458" s="1"/>
  <c r="K52" i="458" s="1"/>
  <c r="K53" i="458" s="1"/>
  <c r="K54" i="458" s="1"/>
  <c r="K59" i="458" s="1"/>
  <c r="K60" i="458" s="1"/>
  <c r="K61" i="458" s="1"/>
  <c r="K11" i="455"/>
  <c r="K16" i="455" s="1"/>
  <c r="K52" i="455" s="1"/>
  <c r="K53" i="455" s="1"/>
  <c r="K54" i="455" s="1"/>
  <c r="K59" i="455" s="1"/>
  <c r="K60" i="455" s="1"/>
  <c r="K61" i="455" s="1"/>
  <c r="P32" i="451"/>
  <c r="P56" i="451" s="1"/>
  <c r="Q23" i="451"/>
  <c r="Q32" i="451" s="1"/>
  <c r="Q56" i="451" s="1"/>
  <c r="K32" i="479"/>
  <c r="K56" i="479" s="1"/>
  <c r="L23" i="479"/>
  <c r="P32" i="463"/>
  <c r="P56" i="463" s="1"/>
  <c r="Q23" i="463"/>
  <c r="Q32" i="463" s="1"/>
  <c r="Q56" i="463" s="1"/>
  <c r="P23" i="482"/>
  <c r="P32" i="482" s="1"/>
  <c r="P56" i="482" s="1"/>
  <c r="L32" i="482"/>
  <c r="L56" i="482" s="1"/>
  <c r="P23" i="485"/>
  <c r="P32" i="485" s="1"/>
  <c r="P56" i="485" s="1"/>
  <c r="L32" i="485"/>
  <c r="L56" i="485" s="1"/>
  <c r="P23" i="489"/>
  <c r="P32" i="489" s="1"/>
  <c r="P56" i="489" s="1"/>
  <c r="L32" i="489"/>
  <c r="L56" i="489" s="1"/>
  <c r="P32" i="444"/>
  <c r="P56" i="444" s="1"/>
  <c r="Q23" i="444"/>
  <c r="Q32" i="444" s="1"/>
  <c r="Q56" i="444" s="1"/>
  <c r="K16" i="454"/>
  <c r="K52" i="454" s="1"/>
  <c r="K53" i="454" s="1"/>
  <c r="K54" i="454" s="1"/>
  <c r="K59" i="454" s="1"/>
  <c r="K60" i="454" s="1"/>
  <c r="K61" i="454" s="1"/>
  <c r="P65" i="427"/>
  <c r="P67" i="427" s="1"/>
  <c r="P68" i="427" s="1"/>
  <c r="P23" i="488"/>
  <c r="P32" i="488" s="1"/>
  <c r="P56" i="488" s="1"/>
  <c r="L32" i="488"/>
  <c r="L56" i="488" s="1"/>
  <c r="K16" i="478"/>
  <c r="K52" i="478" s="1"/>
  <c r="K53" i="478" s="1"/>
  <c r="K54" i="478" s="1"/>
  <c r="K59" i="478" s="1"/>
  <c r="K60" i="478" s="1"/>
  <c r="K61" i="478" s="1"/>
  <c r="K16" i="459"/>
  <c r="K52" i="459" s="1"/>
  <c r="K53" i="459" s="1"/>
  <c r="K54" i="459" s="1"/>
  <c r="K59" i="459" s="1"/>
  <c r="K60" i="459" s="1"/>
  <c r="K61" i="459" s="1"/>
  <c r="K16" i="460"/>
  <c r="K52" i="460" s="1"/>
  <c r="K53" i="460" s="1"/>
  <c r="K54" i="460" s="1"/>
  <c r="K59" i="460" s="1"/>
  <c r="K60" i="460" s="1"/>
  <c r="K61" i="460" s="1"/>
  <c r="P23" i="481"/>
  <c r="P32" i="481" s="1"/>
  <c r="P56" i="481" s="1"/>
  <c r="L32" i="481"/>
  <c r="L56" i="481" s="1"/>
  <c r="K11" i="484"/>
  <c r="K16" i="484" s="1"/>
  <c r="K52" i="484" s="1"/>
  <c r="K53" i="484" s="1"/>
  <c r="K54" i="484" s="1"/>
  <c r="K59" i="484" s="1"/>
  <c r="K60" i="484" s="1"/>
  <c r="K61" i="484" s="1"/>
  <c r="K11" i="472"/>
  <c r="K16" i="472" s="1"/>
  <c r="K52" i="472" s="1"/>
  <c r="K53" i="472" s="1"/>
  <c r="K54" i="472" s="1"/>
  <c r="K59" i="472" s="1"/>
  <c r="K60" i="472" s="1"/>
  <c r="K61" i="472" s="1"/>
  <c r="K11" i="465"/>
  <c r="K16" i="465" s="1"/>
  <c r="K52" i="465" s="1"/>
  <c r="K53" i="465" s="1"/>
  <c r="K54" i="465" s="1"/>
  <c r="K59" i="465" s="1"/>
  <c r="K60" i="465" s="1"/>
  <c r="K61" i="465" s="1"/>
  <c r="Q64" i="426"/>
  <c r="Q63" i="426"/>
  <c r="L32" i="442"/>
  <c r="L56" i="442" s="1"/>
  <c r="P23" i="442"/>
  <c r="P32" i="442" s="1"/>
  <c r="P56" i="442" s="1"/>
  <c r="L32" i="491"/>
  <c r="L56" i="491" s="1"/>
  <c r="P23" i="491"/>
  <c r="P32" i="491" s="1"/>
  <c r="P56" i="491" s="1"/>
  <c r="P54" i="430"/>
  <c r="P59" i="430" s="1"/>
  <c r="P60" i="430" s="1"/>
  <c r="P61" i="430" s="1"/>
  <c r="Q23" i="457"/>
  <c r="Q32" i="457" s="1"/>
  <c r="Q56" i="457" s="1"/>
  <c r="P11" i="458"/>
  <c r="P16" i="458" s="1"/>
  <c r="P52" i="458" s="1"/>
  <c r="K16" i="431"/>
  <c r="K52" i="431" s="1"/>
  <c r="K53" i="431" s="1"/>
  <c r="K54" i="431" s="1"/>
  <c r="K59" i="431" s="1"/>
  <c r="K60" i="431" s="1"/>
  <c r="K61" i="431" s="1"/>
  <c r="K65" i="430"/>
  <c r="K67" i="430" s="1"/>
  <c r="K68" i="430" s="1"/>
  <c r="K16" i="449"/>
  <c r="K52" i="449" s="1"/>
  <c r="K53" i="449" s="1"/>
  <c r="K54" i="449" s="1"/>
  <c r="K59" i="449" s="1"/>
  <c r="K60" i="449" s="1"/>
  <c r="K61" i="449" s="1"/>
  <c r="K16" i="435"/>
  <c r="K52" i="435" s="1"/>
  <c r="K53" i="435" s="1"/>
  <c r="K54" i="435" s="1"/>
  <c r="K59" i="435" s="1"/>
  <c r="K60" i="435" s="1"/>
  <c r="K61" i="435" s="1"/>
  <c r="K11" i="489"/>
  <c r="L11" i="489" s="1"/>
  <c r="L32" i="447"/>
  <c r="L56" i="447" s="1"/>
  <c r="P23" i="447"/>
  <c r="P32" i="447" s="1"/>
  <c r="P56" i="447" s="1"/>
  <c r="P59" i="447" s="1"/>
  <c r="P60" i="447" s="1"/>
  <c r="P61" i="447" s="1"/>
  <c r="L32" i="466"/>
  <c r="L56" i="466" s="1"/>
  <c r="P23" i="466"/>
  <c r="P32" i="466" s="1"/>
  <c r="P56" i="466" s="1"/>
  <c r="P23" i="464"/>
  <c r="P32" i="464" s="1"/>
  <c r="P56" i="464" s="1"/>
  <c r="L32" i="464"/>
  <c r="L56" i="464" s="1"/>
  <c r="L32" i="468"/>
  <c r="L56" i="468" s="1"/>
  <c r="P23" i="468"/>
  <c r="P32" i="468" s="1"/>
  <c r="P56" i="468" s="1"/>
  <c r="P23" i="446"/>
  <c r="P32" i="446" s="1"/>
  <c r="P56" i="446" s="1"/>
  <c r="L32" i="446"/>
  <c r="L56" i="446" s="1"/>
  <c r="L63" i="430"/>
  <c r="L64" i="430"/>
  <c r="K11" i="450"/>
  <c r="K16" i="450" s="1"/>
  <c r="K52" i="450" s="1"/>
  <c r="K53" i="450" s="1"/>
  <c r="K54" i="450" s="1"/>
  <c r="K11" i="453"/>
  <c r="K16" i="453" s="1"/>
  <c r="K52" i="453" s="1"/>
  <c r="K53" i="453" s="1"/>
  <c r="K54" i="453" s="1"/>
  <c r="K59" i="453" s="1"/>
  <c r="K60" i="453" s="1"/>
  <c r="K61" i="453" s="1"/>
  <c r="K11" i="471"/>
  <c r="K16" i="471" s="1"/>
  <c r="K52" i="471" s="1"/>
  <c r="K53" i="471" s="1"/>
  <c r="K54" i="471" s="1"/>
  <c r="K59" i="471" s="1"/>
  <c r="K60" i="471" s="1"/>
  <c r="K61" i="471" s="1"/>
  <c r="K16" i="433"/>
  <c r="K52" i="433" s="1"/>
  <c r="K53" i="433" s="1"/>
  <c r="K54" i="433" s="1"/>
  <c r="K59" i="433" s="1"/>
  <c r="K60" i="433" s="1"/>
  <c r="K61" i="433" s="1"/>
  <c r="K16" i="470"/>
  <c r="K52" i="470" s="1"/>
  <c r="K53" i="470" s="1"/>
  <c r="K54" i="470" s="1"/>
  <c r="K59" i="470" s="1"/>
  <c r="K60" i="470" s="1"/>
  <c r="K61" i="470" s="1"/>
  <c r="K16" i="486"/>
  <c r="K52" i="486" s="1"/>
  <c r="K53" i="486" s="1"/>
  <c r="K54" i="486" s="1"/>
  <c r="K59" i="486" s="1"/>
  <c r="K60" i="486" s="1"/>
  <c r="K61" i="486" s="1"/>
  <c r="K16" i="452"/>
  <c r="K52" i="452" s="1"/>
  <c r="K53" i="452" s="1"/>
  <c r="K54" i="452" s="1"/>
  <c r="K59" i="452" s="1"/>
  <c r="K60" i="452" s="1"/>
  <c r="K61" i="452" s="1"/>
  <c r="L32" i="460"/>
  <c r="L56" i="460" s="1"/>
  <c r="P23" i="460"/>
  <c r="P32" i="460" s="1"/>
  <c r="P56" i="460" s="1"/>
  <c r="P59" i="460" s="1"/>
  <c r="P60" i="460" s="1"/>
  <c r="P61" i="460" s="1"/>
  <c r="P63" i="460" s="1"/>
  <c r="P23" i="480"/>
  <c r="P32" i="480" s="1"/>
  <c r="P56" i="480" s="1"/>
  <c r="L32" i="480"/>
  <c r="L56" i="480" s="1"/>
  <c r="P23" i="455"/>
  <c r="P32" i="455" s="1"/>
  <c r="P56" i="455" s="1"/>
  <c r="L32" i="455"/>
  <c r="L56" i="455" s="1"/>
  <c r="P23" i="465"/>
  <c r="P32" i="465" s="1"/>
  <c r="P56" i="465" s="1"/>
  <c r="L32" i="465"/>
  <c r="L56" i="465" s="1"/>
  <c r="K16" i="466"/>
  <c r="K52" i="466" s="1"/>
  <c r="K53" i="466" s="1"/>
  <c r="K54" i="466" s="1"/>
  <c r="K59" i="466" s="1"/>
  <c r="K60" i="466" s="1"/>
  <c r="K61" i="466" s="1"/>
  <c r="P23" i="475"/>
  <c r="P32" i="475" s="1"/>
  <c r="P56" i="475" s="1"/>
  <c r="L32" i="475"/>
  <c r="L56" i="475" s="1"/>
  <c r="P23" i="473"/>
  <c r="P32" i="473" s="1"/>
  <c r="P56" i="473" s="1"/>
  <c r="L32" i="473"/>
  <c r="L56" i="473" s="1"/>
  <c r="L32" i="456"/>
  <c r="L56" i="456" s="1"/>
  <c r="P23" i="456"/>
  <c r="P32" i="456" s="1"/>
  <c r="P56" i="456" s="1"/>
  <c r="P23" i="467"/>
  <c r="P32" i="467" s="1"/>
  <c r="P56" i="467" s="1"/>
  <c r="L32" i="467"/>
  <c r="L56" i="467" s="1"/>
  <c r="K16" i="443"/>
  <c r="K52" i="443" s="1"/>
  <c r="K53" i="443" s="1"/>
  <c r="K54" i="443" s="1"/>
  <c r="K59" i="443" s="1"/>
  <c r="K60" i="443" s="1"/>
  <c r="K61" i="443" s="1"/>
  <c r="K16" i="487"/>
  <c r="K52" i="487" s="1"/>
  <c r="K53" i="487" s="1"/>
  <c r="K54" i="487" s="1"/>
  <c r="K59" i="487" s="1"/>
  <c r="K60" i="487" s="1"/>
  <c r="K61" i="487" s="1"/>
  <c r="K16" i="490"/>
  <c r="K52" i="490" s="1"/>
  <c r="K53" i="490" s="1"/>
  <c r="K54" i="490" s="1"/>
  <c r="K59" i="490" s="1"/>
  <c r="K60" i="490" s="1"/>
  <c r="K61" i="490" s="1"/>
  <c r="K11" i="480"/>
  <c r="K16" i="480" s="1"/>
  <c r="K52" i="480" s="1"/>
  <c r="K53" i="480" s="1"/>
  <c r="K54" i="480" s="1"/>
  <c r="K59" i="480" s="1"/>
  <c r="K60" i="480" s="1"/>
  <c r="K61" i="480" s="1"/>
  <c r="Q23" i="459"/>
  <c r="Q32" i="459" s="1"/>
  <c r="Q56" i="459" s="1"/>
  <c r="K16" i="462"/>
  <c r="K52" i="462" s="1"/>
  <c r="K53" i="462" s="1"/>
  <c r="K54" i="462" s="1"/>
  <c r="K59" i="462" s="1"/>
  <c r="K60" i="462" s="1"/>
  <c r="K61" i="462" s="1"/>
  <c r="Q11" i="433"/>
  <c r="Q16" i="433" s="1"/>
  <c r="Q52" i="433" s="1"/>
  <c r="Q53" i="433" s="1"/>
  <c r="Q11" i="463"/>
  <c r="Q16" i="463" s="1"/>
  <c r="Q52" i="463" s="1"/>
  <c r="Q54" i="463" s="1"/>
  <c r="P65" i="428"/>
  <c r="P67" i="428" s="1"/>
  <c r="P68" i="428" s="1"/>
  <c r="K65" i="432"/>
  <c r="K67" i="432" s="1"/>
  <c r="K68" i="432" s="1"/>
  <c r="Q11" i="441"/>
  <c r="Q16" i="441" s="1"/>
  <c r="Q52" i="441" s="1"/>
  <c r="Q54" i="441" s="1"/>
  <c r="Q59" i="441" s="1"/>
  <c r="Q60" i="441" s="1"/>
  <c r="Q61" i="441" s="1"/>
  <c r="Q11" i="467"/>
  <c r="Q16" i="467" s="1"/>
  <c r="Q52" i="467" s="1"/>
  <c r="Q53" i="467" s="1"/>
  <c r="P53" i="433"/>
  <c r="P54" i="433"/>
  <c r="P59" i="433" s="1"/>
  <c r="P60" i="433" s="1"/>
  <c r="P61" i="433" s="1"/>
  <c r="Q11" i="476"/>
  <c r="Q16" i="476" s="1"/>
  <c r="Q52" i="476" s="1"/>
  <c r="Q11" i="475"/>
  <c r="Q16" i="475" s="1"/>
  <c r="Q52" i="475" s="1"/>
  <c r="Q11" i="432"/>
  <c r="Q16" i="432" s="1"/>
  <c r="Q52" i="432" s="1"/>
  <c r="P13" i="469"/>
  <c r="Q13" i="469" s="1"/>
  <c r="L16" i="469"/>
  <c r="L52" i="469" s="1"/>
  <c r="L53" i="469" s="1"/>
  <c r="L54" i="469" s="1"/>
  <c r="L59" i="469" s="1"/>
  <c r="L60" i="469" s="1"/>
  <c r="L61" i="469" s="1"/>
  <c r="P53" i="440"/>
  <c r="Q64" i="428"/>
  <c r="Q63" i="428"/>
  <c r="Q64" i="429"/>
  <c r="Q63" i="429"/>
  <c r="P54" i="476"/>
  <c r="P53" i="476"/>
  <c r="P53" i="475"/>
  <c r="P54" i="475"/>
  <c r="P53" i="463"/>
  <c r="P54" i="463"/>
  <c r="P53" i="432"/>
  <c r="P54" i="432"/>
  <c r="P53" i="441"/>
  <c r="P54" i="441"/>
  <c r="P59" i="441" s="1"/>
  <c r="P60" i="441" s="1"/>
  <c r="P61" i="441" s="1"/>
  <c r="P13" i="477"/>
  <c r="Q13" i="477" s="1"/>
  <c r="L16" i="477"/>
  <c r="L52" i="477" s="1"/>
  <c r="L53" i="477" s="1"/>
  <c r="L54" i="477" s="1"/>
  <c r="L59" i="477" s="1"/>
  <c r="L60" i="477" s="1"/>
  <c r="L61" i="477" s="1"/>
  <c r="P53" i="467"/>
  <c r="P54" i="467"/>
  <c r="L16" i="440" l="1"/>
  <c r="L52" i="440" s="1"/>
  <c r="L53" i="440" s="1"/>
  <c r="L54" i="440" s="1"/>
  <c r="L59" i="440" s="1"/>
  <c r="L60" i="440" s="1"/>
  <c r="L61" i="440" s="1"/>
  <c r="L64" i="440" s="1"/>
  <c r="P54" i="478"/>
  <c r="Q11" i="487"/>
  <c r="Q16" i="487" s="1"/>
  <c r="Q52" i="487" s="1"/>
  <c r="Q53" i="487" s="1"/>
  <c r="P11" i="442"/>
  <c r="P16" i="442" s="1"/>
  <c r="P52" i="442" s="1"/>
  <c r="K64" i="467"/>
  <c r="K65" i="467" s="1"/>
  <c r="K67" i="467" s="1"/>
  <c r="K68" i="467" s="1"/>
  <c r="P59" i="469"/>
  <c r="P60" i="469" s="1"/>
  <c r="P61" i="469" s="1"/>
  <c r="P63" i="469" s="1"/>
  <c r="Q64" i="493"/>
  <c r="Q65" i="493" s="1"/>
  <c r="Q67" i="493" s="1"/>
  <c r="Q68" i="493" s="1"/>
  <c r="Q23" i="478"/>
  <c r="Q32" i="478" s="1"/>
  <c r="Q56" i="478" s="1"/>
  <c r="L16" i="460"/>
  <c r="L52" i="460" s="1"/>
  <c r="L53" i="460" s="1"/>
  <c r="L54" i="460" s="1"/>
  <c r="L59" i="460" s="1"/>
  <c r="L60" i="460" s="1"/>
  <c r="L61" i="460" s="1"/>
  <c r="L63" i="460" s="1"/>
  <c r="P59" i="478"/>
  <c r="P60" i="478" s="1"/>
  <c r="P61" i="478" s="1"/>
  <c r="P64" i="478" s="1"/>
  <c r="L16" i="434"/>
  <c r="L52" i="434" s="1"/>
  <c r="L53" i="434" s="1"/>
  <c r="L54" i="434" s="1"/>
  <c r="L59" i="434" s="1"/>
  <c r="L60" i="434" s="1"/>
  <c r="L61" i="434" s="1"/>
  <c r="L63" i="434" s="1"/>
  <c r="L16" i="466"/>
  <c r="L52" i="466" s="1"/>
  <c r="L53" i="466" s="1"/>
  <c r="L54" i="466" s="1"/>
  <c r="Q54" i="460"/>
  <c r="L59" i="475"/>
  <c r="L60" i="475" s="1"/>
  <c r="L61" i="475" s="1"/>
  <c r="L63" i="475" s="1"/>
  <c r="L63" i="440"/>
  <c r="L65" i="440" s="1"/>
  <c r="L67" i="440" s="1"/>
  <c r="L68" i="440" s="1"/>
  <c r="L16" i="478"/>
  <c r="L52" i="478" s="1"/>
  <c r="L53" i="478" s="1"/>
  <c r="L54" i="478" s="1"/>
  <c r="L59" i="478" s="1"/>
  <c r="L60" i="478" s="1"/>
  <c r="L61" i="478" s="1"/>
  <c r="L63" i="478" s="1"/>
  <c r="Q11" i="430"/>
  <c r="Q16" i="430" s="1"/>
  <c r="Q52" i="430" s="1"/>
  <c r="Q54" i="430" s="1"/>
  <c r="Q59" i="430" s="1"/>
  <c r="Q60" i="430" s="1"/>
  <c r="Q61" i="430" s="1"/>
  <c r="Q63" i="430" s="1"/>
  <c r="Q11" i="440"/>
  <c r="Q16" i="440" s="1"/>
  <c r="Q52" i="440" s="1"/>
  <c r="Q53" i="440" s="1"/>
  <c r="Q11" i="478"/>
  <c r="Q16" i="478" s="1"/>
  <c r="Q52" i="478" s="1"/>
  <c r="Q54" i="478" s="1"/>
  <c r="L16" i="487"/>
  <c r="L52" i="487" s="1"/>
  <c r="L53" i="487" s="1"/>
  <c r="L54" i="487" s="1"/>
  <c r="Q23" i="474"/>
  <c r="Q32" i="474" s="1"/>
  <c r="Q56" i="474" s="1"/>
  <c r="Q23" i="448"/>
  <c r="Q32" i="448" s="1"/>
  <c r="Q56" i="448" s="1"/>
  <c r="L16" i="452"/>
  <c r="L52" i="452" s="1"/>
  <c r="L53" i="452" s="1"/>
  <c r="L54" i="452" s="1"/>
  <c r="L59" i="452" s="1"/>
  <c r="L60" i="452" s="1"/>
  <c r="L61" i="452" s="1"/>
  <c r="L64" i="452" s="1"/>
  <c r="Q54" i="477"/>
  <c r="P11" i="457"/>
  <c r="P16" i="457" s="1"/>
  <c r="P52" i="457" s="1"/>
  <c r="P54" i="457" s="1"/>
  <c r="P59" i="457" s="1"/>
  <c r="P60" i="457" s="1"/>
  <c r="P61" i="457" s="1"/>
  <c r="K65" i="475"/>
  <c r="K67" i="475" s="1"/>
  <c r="K68" i="475" s="1"/>
  <c r="Q11" i="483"/>
  <c r="Q16" i="483" s="1"/>
  <c r="Q52" i="483" s="1"/>
  <c r="Q54" i="483" s="1"/>
  <c r="Q59" i="483" s="1"/>
  <c r="Q60" i="483" s="1"/>
  <c r="Q61" i="483" s="1"/>
  <c r="L16" i="435"/>
  <c r="L52" i="435" s="1"/>
  <c r="L53" i="435" s="1"/>
  <c r="L54" i="435" s="1"/>
  <c r="L59" i="435" s="1"/>
  <c r="L60" i="435" s="1"/>
  <c r="L61" i="435" s="1"/>
  <c r="L63" i="435" s="1"/>
  <c r="Q23" i="490"/>
  <c r="Q32" i="490" s="1"/>
  <c r="Q56" i="490" s="1"/>
  <c r="P11" i="449"/>
  <c r="P16" i="449" s="1"/>
  <c r="P52" i="449" s="1"/>
  <c r="P54" i="449" s="1"/>
  <c r="P59" i="449" s="1"/>
  <c r="P60" i="449" s="1"/>
  <c r="P61" i="449" s="1"/>
  <c r="L16" i="486"/>
  <c r="L52" i="486" s="1"/>
  <c r="L53" i="486" s="1"/>
  <c r="L54" i="486" s="1"/>
  <c r="L59" i="486" s="1"/>
  <c r="L60" i="486" s="1"/>
  <c r="L61" i="486" s="1"/>
  <c r="L63" i="486" s="1"/>
  <c r="P11" i="456"/>
  <c r="P16" i="456" s="1"/>
  <c r="P52" i="456" s="1"/>
  <c r="P54" i="456" s="1"/>
  <c r="P59" i="456" s="1"/>
  <c r="P60" i="456" s="1"/>
  <c r="P61" i="456" s="1"/>
  <c r="P63" i="456" s="1"/>
  <c r="L16" i="462"/>
  <c r="L52" i="462" s="1"/>
  <c r="L53" i="462" s="1"/>
  <c r="L54" i="462" s="1"/>
  <c r="L59" i="462" s="1"/>
  <c r="L60" i="462" s="1"/>
  <c r="L61" i="462" s="1"/>
  <c r="Q23" i="449"/>
  <c r="Q32" i="449" s="1"/>
  <c r="Q56" i="449" s="1"/>
  <c r="L16" i="491"/>
  <c r="L52" i="491" s="1"/>
  <c r="L53" i="491" s="1"/>
  <c r="L54" i="491" s="1"/>
  <c r="L59" i="491" s="1"/>
  <c r="L60" i="491" s="1"/>
  <c r="L61" i="491" s="1"/>
  <c r="L64" i="491" s="1"/>
  <c r="Q23" i="453"/>
  <c r="Q32" i="453" s="1"/>
  <c r="Q56" i="453" s="1"/>
  <c r="Q53" i="493"/>
  <c r="K63" i="492"/>
  <c r="K65" i="492" s="1"/>
  <c r="K67" i="492" s="1"/>
  <c r="K68" i="492" s="1"/>
  <c r="P59" i="476"/>
  <c r="P60" i="476" s="1"/>
  <c r="P61" i="476" s="1"/>
  <c r="P64" i="476" s="1"/>
  <c r="L16" i="493"/>
  <c r="L52" i="493" s="1"/>
  <c r="L53" i="493" s="1"/>
  <c r="L54" i="493" s="1"/>
  <c r="L59" i="493" s="1"/>
  <c r="L60" i="493" s="1"/>
  <c r="L61" i="493" s="1"/>
  <c r="L64" i="493" s="1"/>
  <c r="Q54" i="433"/>
  <c r="Q59" i="433" s="1"/>
  <c r="Q60" i="433" s="1"/>
  <c r="Q61" i="433" s="1"/>
  <c r="Q64" i="433" s="1"/>
  <c r="P11" i="474"/>
  <c r="P16" i="474" s="1"/>
  <c r="P52" i="474" s="1"/>
  <c r="P53" i="474" s="1"/>
  <c r="P64" i="493"/>
  <c r="P65" i="493" s="1"/>
  <c r="P67" i="493" s="1"/>
  <c r="P68" i="493" s="1"/>
  <c r="P11" i="490"/>
  <c r="Q23" i="469"/>
  <c r="Q32" i="469" s="1"/>
  <c r="Q56" i="469" s="1"/>
  <c r="Q59" i="469" s="1"/>
  <c r="Q60" i="469" s="1"/>
  <c r="Q61" i="469" s="1"/>
  <c r="Q64" i="469" s="1"/>
  <c r="P59" i="467"/>
  <c r="P60" i="467" s="1"/>
  <c r="P61" i="467" s="1"/>
  <c r="P63" i="467" s="1"/>
  <c r="P11" i="431"/>
  <c r="Q11" i="431" s="1"/>
  <c r="Q16" i="431" s="1"/>
  <c r="Q52" i="431" s="1"/>
  <c r="Q54" i="431" s="1"/>
  <c r="Q59" i="431" s="1"/>
  <c r="Q60" i="431" s="1"/>
  <c r="Q61" i="431" s="1"/>
  <c r="L16" i="438"/>
  <c r="L52" i="438" s="1"/>
  <c r="L53" i="438" s="1"/>
  <c r="L54" i="438" s="1"/>
  <c r="L59" i="438" s="1"/>
  <c r="L60" i="438" s="1"/>
  <c r="L61" i="438" s="1"/>
  <c r="L64" i="438" s="1"/>
  <c r="L59" i="467"/>
  <c r="L60" i="467" s="1"/>
  <c r="L61" i="467" s="1"/>
  <c r="L64" i="467" s="1"/>
  <c r="Q23" i="477"/>
  <c r="Q32" i="477" s="1"/>
  <c r="Q56" i="477" s="1"/>
  <c r="Q23" i="486"/>
  <c r="Q32" i="486" s="1"/>
  <c r="Q56" i="486" s="1"/>
  <c r="P54" i="485"/>
  <c r="P59" i="485" s="1"/>
  <c r="P60" i="485" s="1"/>
  <c r="P61" i="485" s="1"/>
  <c r="P63" i="485" s="1"/>
  <c r="P11" i="470"/>
  <c r="Q11" i="485"/>
  <c r="Q16" i="485" s="1"/>
  <c r="Q52" i="485" s="1"/>
  <c r="Q54" i="485" s="1"/>
  <c r="L59" i="476"/>
  <c r="L60" i="476" s="1"/>
  <c r="L61" i="476" s="1"/>
  <c r="L64" i="476" s="1"/>
  <c r="L16" i="485"/>
  <c r="L52" i="485" s="1"/>
  <c r="L53" i="485" s="1"/>
  <c r="L54" i="485" s="1"/>
  <c r="L59" i="485" s="1"/>
  <c r="L60" i="485" s="1"/>
  <c r="L61" i="485" s="1"/>
  <c r="P11" i="436"/>
  <c r="P16" i="436" s="1"/>
  <c r="P52" i="436" s="1"/>
  <c r="P54" i="436" s="1"/>
  <c r="P59" i="436" s="1"/>
  <c r="P60" i="436" s="1"/>
  <c r="P61" i="436" s="1"/>
  <c r="K64" i="457"/>
  <c r="K65" i="457" s="1"/>
  <c r="K67" i="457" s="1"/>
  <c r="K68" i="457" s="1"/>
  <c r="L59" i="442"/>
  <c r="L60" i="442" s="1"/>
  <c r="L61" i="442" s="1"/>
  <c r="L64" i="442" s="1"/>
  <c r="L59" i="466"/>
  <c r="L60" i="466" s="1"/>
  <c r="L61" i="466" s="1"/>
  <c r="L63" i="466" s="1"/>
  <c r="Q53" i="469"/>
  <c r="L59" i="432"/>
  <c r="L60" i="432" s="1"/>
  <c r="L61" i="432" s="1"/>
  <c r="L63" i="432" s="1"/>
  <c r="P53" i="483"/>
  <c r="P53" i="438"/>
  <c r="Q11" i="438"/>
  <c r="Q16" i="438" s="1"/>
  <c r="Q52" i="438" s="1"/>
  <c r="Q53" i="438" s="1"/>
  <c r="P59" i="487"/>
  <c r="P60" i="487" s="1"/>
  <c r="P61" i="487" s="1"/>
  <c r="P63" i="487" s="1"/>
  <c r="K16" i="473"/>
  <c r="K52" i="473" s="1"/>
  <c r="K53" i="473" s="1"/>
  <c r="K54" i="473" s="1"/>
  <c r="K59" i="473" s="1"/>
  <c r="K60" i="473" s="1"/>
  <c r="K61" i="473" s="1"/>
  <c r="K64" i="473" s="1"/>
  <c r="Q54" i="487"/>
  <c r="L16" i="483"/>
  <c r="L52" i="483" s="1"/>
  <c r="L53" i="483" s="1"/>
  <c r="L54" i="483" s="1"/>
  <c r="L59" i="483" s="1"/>
  <c r="L60" i="483" s="1"/>
  <c r="L61" i="483" s="1"/>
  <c r="L59" i="457"/>
  <c r="L60" i="457" s="1"/>
  <c r="L61" i="457" s="1"/>
  <c r="L63" i="457" s="1"/>
  <c r="L63" i="441"/>
  <c r="L65" i="441" s="1"/>
  <c r="L67" i="441" s="1"/>
  <c r="L68" i="441" s="1"/>
  <c r="L16" i="443"/>
  <c r="L52" i="443" s="1"/>
  <c r="L53" i="443" s="1"/>
  <c r="L54" i="443" s="1"/>
  <c r="L59" i="443" s="1"/>
  <c r="L60" i="443" s="1"/>
  <c r="L61" i="443" s="1"/>
  <c r="Q23" i="484"/>
  <c r="Q32" i="484" s="1"/>
  <c r="Q56" i="484" s="1"/>
  <c r="P59" i="463"/>
  <c r="P60" i="463" s="1"/>
  <c r="P61" i="463" s="1"/>
  <c r="P64" i="463" s="1"/>
  <c r="P59" i="475"/>
  <c r="P60" i="475" s="1"/>
  <c r="P61" i="475" s="1"/>
  <c r="P63" i="475" s="1"/>
  <c r="K59" i="479"/>
  <c r="K60" i="479" s="1"/>
  <c r="K61" i="479" s="1"/>
  <c r="Q11" i="462"/>
  <c r="Q16" i="462" s="1"/>
  <c r="Q52" i="462" s="1"/>
  <c r="Q54" i="462" s="1"/>
  <c r="L59" i="454"/>
  <c r="L60" i="454" s="1"/>
  <c r="L61" i="454" s="1"/>
  <c r="L63" i="454" s="1"/>
  <c r="L63" i="459"/>
  <c r="L64" i="459"/>
  <c r="K64" i="445"/>
  <c r="K65" i="445" s="1"/>
  <c r="K67" i="445" s="1"/>
  <c r="K68" i="445" s="1"/>
  <c r="P11" i="454"/>
  <c r="P11" i="459"/>
  <c r="Q59" i="463"/>
  <c r="Q60" i="463" s="1"/>
  <c r="Q61" i="463" s="1"/>
  <c r="Q64" i="463" s="1"/>
  <c r="K59" i="450"/>
  <c r="K60" i="450" s="1"/>
  <c r="K61" i="450" s="1"/>
  <c r="K63" i="450" s="1"/>
  <c r="P59" i="477"/>
  <c r="P60" i="477" s="1"/>
  <c r="P61" i="477" s="1"/>
  <c r="L59" i="456"/>
  <c r="L60" i="456" s="1"/>
  <c r="L61" i="456" s="1"/>
  <c r="L16" i="448"/>
  <c r="L52" i="448" s="1"/>
  <c r="L53" i="448" s="1"/>
  <c r="L54" i="448" s="1"/>
  <c r="L59" i="448" s="1"/>
  <c r="L60" i="448" s="1"/>
  <c r="L61" i="448" s="1"/>
  <c r="P11" i="448"/>
  <c r="P53" i="462"/>
  <c r="L64" i="431"/>
  <c r="L65" i="431" s="1"/>
  <c r="L67" i="431" s="1"/>
  <c r="L68" i="431" s="1"/>
  <c r="P11" i="479"/>
  <c r="L16" i="479"/>
  <c r="L52" i="479" s="1"/>
  <c r="L53" i="479" s="1"/>
  <c r="L54" i="479" s="1"/>
  <c r="Q54" i="467"/>
  <c r="Q53" i="441"/>
  <c r="Q54" i="447"/>
  <c r="Q53" i="447"/>
  <c r="K64" i="469"/>
  <c r="K63" i="469"/>
  <c r="K63" i="476"/>
  <c r="K65" i="476" s="1"/>
  <c r="K67" i="476" s="1"/>
  <c r="K68" i="476" s="1"/>
  <c r="L59" i="464"/>
  <c r="L60" i="464" s="1"/>
  <c r="L61" i="464" s="1"/>
  <c r="L63" i="464" s="1"/>
  <c r="L16" i="446"/>
  <c r="L52" i="446" s="1"/>
  <c r="L53" i="446" s="1"/>
  <c r="L54" i="446" s="1"/>
  <c r="L59" i="446" s="1"/>
  <c r="L60" i="446" s="1"/>
  <c r="L61" i="446" s="1"/>
  <c r="P11" i="446"/>
  <c r="P16" i="446" s="1"/>
  <c r="P52" i="446" s="1"/>
  <c r="P23" i="462"/>
  <c r="P32" i="462" s="1"/>
  <c r="P56" i="462" s="1"/>
  <c r="P59" i="462" s="1"/>
  <c r="P60" i="462" s="1"/>
  <c r="P61" i="462" s="1"/>
  <c r="L11" i="494"/>
  <c r="P11" i="494" s="1"/>
  <c r="P13" i="463"/>
  <c r="Q13" i="463" s="1"/>
  <c r="L16" i="463"/>
  <c r="L52" i="463" s="1"/>
  <c r="L53" i="463" s="1"/>
  <c r="L54" i="463" s="1"/>
  <c r="L59" i="463" s="1"/>
  <c r="L60" i="463" s="1"/>
  <c r="L61" i="463" s="1"/>
  <c r="P13" i="433"/>
  <c r="Q13" i="433" s="1"/>
  <c r="L16" i="433"/>
  <c r="L52" i="433" s="1"/>
  <c r="L53" i="433" s="1"/>
  <c r="L54" i="433" s="1"/>
  <c r="L59" i="433" s="1"/>
  <c r="L60" i="433" s="1"/>
  <c r="L61" i="433" s="1"/>
  <c r="P59" i="432"/>
  <c r="P60" i="432" s="1"/>
  <c r="P61" i="432" s="1"/>
  <c r="P63" i="432" s="1"/>
  <c r="P11" i="464"/>
  <c r="P16" i="464" s="1"/>
  <c r="P52" i="464" s="1"/>
  <c r="P53" i="464" s="1"/>
  <c r="Q53" i="463"/>
  <c r="P53" i="456"/>
  <c r="P53" i="487"/>
  <c r="L16" i="447"/>
  <c r="L52" i="447" s="1"/>
  <c r="L53" i="447" s="1"/>
  <c r="L54" i="447" s="1"/>
  <c r="L59" i="447" s="1"/>
  <c r="L60" i="447" s="1"/>
  <c r="L61" i="447" s="1"/>
  <c r="Q23" i="465"/>
  <c r="Q32" i="465" s="1"/>
  <c r="Q56" i="465" s="1"/>
  <c r="L32" i="487"/>
  <c r="L56" i="487" s="1"/>
  <c r="K64" i="477"/>
  <c r="K63" i="477"/>
  <c r="L11" i="492"/>
  <c r="Q11" i="491"/>
  <c r="Q16" i="491" s="1"/>
  <c r="Q52" i="491" s="1"/>
  <c r="Q54" i="491" s="1"/>
  <c r="K63" i="446"/>
  <c r="K64" i="446"/>
  <c r="K63" i="483"/>
  <c r="K64" i="483"/>
  <c r="K64" i="464"/>
  <c r="K63" i="464"/>
  <c r="K63" i="485"/>
  <c r="K64" i="485"/>
  <c r="K63" i="494"/>
  <c r="K64" i="494"/>
  <c r="L11" i="461"/>
  <c r="P11" i="461" s="1"/>
  <c r="P16" i="461" s="1"/>
  <c r="P52" i="461" s="1"/>
  <c r="L11" i="488"/>
  <c r="P11" i="488" s="1"/>
  <c r="L11" i="437"/>
  <c r="L16" i="437" s="1"/>
  <c r="L52" i="437" s="1"/>
  <c r="L53" i="437" s="1"/>
  <c r="L54" i="437" s="1"/>
  <c r="L59" i="437" s="1"/>
  <c r="L60" i="437" s="1"/>
  <c r="L61" i="437" s="1"/>
  <c r="K63" i="474"/>
  <c r="K64" i="474"/>
  <c r="K63" i="468"/>
  <c r="K64" i="468"/>
  <c r="K63" i="438"/>
  <c r="K64" i="438"/>
  <c r="K63" i="437"/>
  <c r="K64" i="437"/>
  <c r="K64" i="488"/>
  <c r="K63" i="488"/>
  <c r="L11" i="480"/>
  <c r="L16" i="480" s="1"/>
  <c r="L52" i="480" s="1"/>
  <c r="L53" i="480" s="1"/>
  <c r="L54" i="480" s="1"/>
  <c r="L59" i="480" s="1"/>
  <c r="L60" i="480" s="1"/>
  <c r="L61" i="480" s="1"/>
  <c r="L11" i="465"/>
  <c r="Q23" i="476"/>
  <c r="Q32" i="476" s="1"/>
  <c r="Q56" i="476" s="1"/>
  <c r="K63" i="456"/>
  <c r="K64" i="456"/>
  <c r="K64" i="493"/>
  <c r="K63" i="493"/>
  <c r="P11" i="473"/>
  <c r="L16" i="473"/>
  <c r="L52" i="473" s="1"/>
  <c r="L53" i="473" s="1"/>
  <c r="L54" i="473" s="1"/>
  <c r="L59" i="473" s="1"/>
  <c r="L60" i="473" s="1"/>
  <c r="L61" i="473" s="1"/>
  <c r="Q23" i="467"/>
  <c r="Q32" i="467" s="1"/>
  <c r="Q56" i="467" s="1"/>
  <c r="Q23" i="481"/>
  <c r="Q32" i="481" s="1"/>
  <c r="Q56" i="481" s="1"/>
  <c r="L11" i="451"/>
  <c r="L16" i="451" s="1"/>
  <c r="L52" i="451" s="1"/>
  <c r="L53" i="451" s="1"/>
  <c r="L54" i="451" s="1"/>
  <c r="L59" i="451" s="1"/>
  <c r="L60" i="451" s="1"/>
  <c r="L61" i="451" s="1"/>
  <c r="L11" i="468"/>
  <c r="Q23" i="473"/>
  <c r="Q32" i="473" s="1"/>
  <c r="Q56" i="473" s="1"/>
  <c r="Q23" i="466"/>
  <c r="Q32" i="466" s="1"/>
  <c r="Q56" i="466" s="1"/>
  <c r="P63" i="447"/>
  <c r="P64" i="447"/>
  <c r="K64" i="434"/>
  <c r="K63" i="434"/>
  <c r="K64" i="461"/>
  <c r="K63" i="461"/>
  <c r="Q23" i="456"/>
  <c r="Q32" i="456" s="1"/>
  <c r="Q56" i="456" s="1"/>
  <c r="Q23" i="446"/>
  <c r="Q32" i="446" s="1"/>
  <c r="Q56" i="446" s="1"/>
  <c r="Q11" i="435"/>
  <c r="Q16" i="435" s="1"/>
  <c r="Q52" i="435" s="1"/>
  <c r="Q53" i="435" s="1"/>
  <c r="Q23" i="487"/>
  <c r="Q32" i="487" s="1"/>
  <c r="Q56" i="487" s="1"/>
  <c r="Q23" i="461"/>
  <c r="Q32" i="461" s="1"/>
  <c r="Q56" i="461" s="1"/>
  <c r="K63" i="440"/>
  <c r="K64" i="440"/>
  <c r="K63" i="451"/>
  <c r="K64" i="451"/>
  <c r="K63" i="491"/>
  <c r="K64" i="491"/>
  <c r="K63" i="436"/>
  <c r="K64" i="436"/>
  <c r="L11" i="482"/>
  <c r="K64" i="442"/>
  <c r="K63" i="442"/>
  <c r="Q65" i="429"/>
  <c r="Q67" i="429" s="1"/>
  <c r="Q68" i="429" s="1"/>
  <c r="Q65" i="428"/>
  <c r="Q67" i="428" s="1"/>
  <c r="Q68" i="428" s="1"/>
  <c r="Q23" i="475"/>
  <c r="Q32" i="475" s="1"/>
  <c r="Q56" i="475" s="1"/>
  <c r="L11" i="453"/>
  <c r="P11" i="453" s="1"/>
  <c r="Q23" i="447"/>
  <c r="Q32" i="447" s="1"/>
  <c r="Q56" i="447" s="1"/>
  <c r="L11" i="484"/>
  <c r="P11" i="484" s="1"/>
  <c r="P16" i="484" s="1"/>
  <c r="P52" i="484" s="1"/>
  <c r="L13" i="458"/>
  <c r="Q23" i="494"/>
  <c r="Q32" i="494" s="1"/>
  <c r="Q56" i="494" s="1"/>
  <c r="Q23" i="432"/>
  <c r="Q32" i="432" s="1"/>
  <c r="Q56" i="432" s="1"/>
  <c r="L11" i="439"/>
  <c r="P54" i="491"/>
  <c r="P59" i="491" s="1"/>
  <c r="P60" i="491" s="1"/>
  <c r="P61" i="491" s="1"/>
  <c r="P53" i="491"/>
  <c r="K63" i="448"/>
  <c r="K64" i="448"/>
  <c r="L11" i="444"/>
  <c r="K63" i="482"/>
  <c r="K64" i="482"/>
  <c r="K64" i="447"/>
  <c r="K63" i="447"/>
  <c r="K63" i="444"/>
  <c r="K64" i="444"/>
  <c r="P64" i="460"/>
  <c r="P65" i="460" s="1"/>
  <c r="P67" i="460" s="1"/>
  <c r="P68" i="460" s="1"/>
  <c r="L16" i="489"/>
  <c r="L52" i="489" s="1"/>
  <c r="L53" i="489" s="1"/>
  <c r="L54" i="489" s="1"/>
  <c r="L59" i="489" s="1"/>
  <c r="L60" i="489" s="1"/>
  <c r="L61" i="489" s="1"/>
  <c r="P11" i="489"/>
  <c r="P16" i="489" s="1"/>
  <c r="P52" i="489" s="1"/>
  <c r="K64" i="490"/>
  <c r="K63" i="490"/>
  <c r="K63" i="435"/>
  <c r="K64" i="435"/>
  <c r="K64" i="431"/>
  <c r="K63" i="431"/>
  <c r="P53" i="458"/>
  <c r="P54" i="458"/>
  <c r="P59" i="458" s="1"/>
  <c r="P60" i="458" s="1"/>
  <c r="P61" i="458" s="1"/>
  <c r="K63" i="459"/>
  <c r="K64" i="459"/>
  <c r="K64" i="458"/>
  <c r="K63" i="458"/>
  <c r="L32" i="450"/>
  <c r="L56" i="450" s="1"/>
  <c r="P23" i="450"/>
  <c r="P32" i="450" s="1"/>
  <c r="P56" i="450" s="1"/>
  <c r="K63" i="486"/>
  <c r="K64" i="486"/>
  <c r="L65" i="430"/>
  <c r="L67" i="430" s="1"/>
  <c r="L68" i="430" s="1"/>
  <c r="K63" i="449"/>
  <c r="K64" i="449"/>
  <c r="P63" i="430"/>
  <c r="P64" i="430"/>
  <c r="K64" i="465"/>
  <c r="K63" i="465"/>
  <c r="K64" i="484"/>
  <c r="K63" i="484"/>
  <c r="K63" i="460"/>
  <c r="K64" i="460"/>
  <c r="Q23" i="489"/>
  <c r="Q32" i="489" s="1"/>
  <c r="Q56" i="489" s="1"/>
  <c r="P11" i="445"/>
  <c r="L16" i="445"/>
  <c r="L52" i="445" s="1"/>
  <c r="L53" i="445" s="1"/>
  <c r="L54" i="445" s="1"/>
  <c r="L59" i="445" s="1"/>
  <c r="L60" i="445" s="1"/>
  <c r="L61" i="445" s="1"/>
  <c r="K64" i="439"/>
  <c r="K63" i="439"/>
  <c r="K63" i="462"/>
  <c r="K64" i="462"/>
  <c r="K63" i="480"/>
  <c r="K64" i="480"/>
  <c r="K64" i="487"/>
  <c r="K63" i="487"/>
  <c r="Q23" i="455"/>
  <c r="Q32" i="455" s="1"/>
  <c r="Q56" i="455" s="1"/>
  <c r="Q23" i="480"/>
  <c r="Q32" i="480" s="1"/>
  <c r="Q56" i="480" s="1"/>
  <c r="Q23" i="460"/>
  <c r="Q32" i="460" s="1"/>
  <c r="Q56" i="460" s="1"/>
  <c r="K63" i="452"/>
  <c r="K64" i="452"/>
  <c r="L11" i="471"/>
  <c r="K63" i="453"/>
  <c r="K64" i="453"/>
  <c r="L11" i="450"/>
  <c r="Q23" i="468"/>
  <c r="Q32" i="468" s="1"/>
  <c r="Q56" i="468" s="1"/>
  <c r="Q23" i="464"/>
  <c r="Q32" i="464" s="1"/>
  <c r="Q56" i="464" s="1"/>
  <c r="Q23" i="491"/>
  <c r="Q32" i="491" s="1"/>
  <c r="Q56" i="491" s="1"/>
  <c r="Q65" i="426"/>
  <c r="Q67" i="426" s="1"/>
  <c r="Q68" i="426" s="1"/>
  <c r="L11" i="472"/>
  <c r="K16" i="489"/>
  <c r="K52" i="489" s="1"/>
  <c r="K53" i="489" s="1"/>
  <c r="K54" i="489" s="1"/>
  <c r="K59" i="489" s="1"/>
  <c r="K60" i="489" s="1"/>
  <c r="K61" i="489" s="1"/>
  <c r="K63" i="478"/>
  <c r="K64" i="478"/>
  <c r="K63" i="454"/>
  <c r="K64" i="454"/>
  <c r="Q23" i="485"/>
  <c r="Q32" i="485" s="1"/>
  <c r="Q56" i="485" s="1"/>
  <c r="Q23" i="482"/>
  <c r="Q32" i="482" s="1"/>
  <c r="Q56" i="482" s="1"/>
  <c r="L11" i="455"/>
  <c r="L11" i="481"/>
  <c r="P54" i="435"/>
  <c r="P59" i="435" s="1"/>
  <c r="P60" i="435" s="1"/>
  <c r="P61" i="435" s="1"/>
  <c r="P53" i="435"/>
  <c r="Q23" i="492"/>
  <c r="Q32" i="492" s="1"/>
  <c r="Q56" i="492" s="1"/>
  <c r="Q11" i="452"/>
  <c r="Q16" i="452" s="1"/>
  <c r="Q52" i="452" s="1"/>
  <c r="K64" i="443"/>
  <c r="K63" i="443"/>
  <c r="K63" i="466"/>
  <c r="K64" i="466"/>
  <c r="K63" i="470"/>
  <c r="K64" i="470"/>
  <c r="K64" i="433"/>
  <c r="K63" i="433"/>
  <c r="K63" i="471"/>
  <c r="K64" i="471"/>
  <c r="Q11" i="458"/>
  <c r="Q16" i="458" s="1"/>
  <c r="Q52" i="458" s="1"/>
  <c r="Q23" i="442"/>
  <c r="Q32" i="442" s="1"/>
  <c r="Q56" i="442" s="1"/>
  <c r="K64" i="472"/>
  <c r="K63" i="472"/>
  <c r="Q23" i="488"/>
  <c r="Q32" i="488" s="1"/>
  <c r="Q56" i="488" s="1"/>
  <c r="P23" i="479"/>
  <c r="P32" i="479" s="1"/>
  <c r="P56" i="479" s="1"/>
  <c r="L32" i="479"/>
  <c r="L56" i="479" s="1"/>
  <c r="K64" i="455"/>
  <c r="K63" i="455"/>
  <c r="K64" i="481"/>
  <c r="K63" i="481"/>
  <c r="P54" i="452"/>
  <c r="P59" i="452" s="1"/>
  <c r="P60" i="452" s="1"/>
  <c r="P61" i="452" s="1"/>
  <c r="P53" i="452"/>
  <c r="Q11" i="486"/>
  <c r="Q16" i="486" s="1"/>
  <c r="Q52" i="486" s="1"/>
  <c r="Q53" i="486" s="1"/>
  <c r="Q11" i="434"/>
  <c r="Q16" i="434" s="1"/>
  <c r="Q52" i="434" s="1"/>
  <c r="Q53" i="478"/>
  <c r="Q11" i="443"/>
  <c r="Q16" i="443" s="1"/>
  <c r="Q52" i="443" s="1"/>
  <c r="P54" i="434"/>
  <c r="P59" i="434" s="1"/>
  <c r="P60" i="434" s="1"/>
  <c r="P61" i="434" s="1"/>
  <c r="P53" i="434"/>
  <c r="L64" i="469"/>
  <c r="L63" i="469"/>
  <c r="Q54" i="432"/>
  <c r="Q53" i="432"/>
  <c r="L64" i="477"/>
  <c r="L63" i="477"/>
  <c r="L63" i="490"/>
  <c r="L64" i="490"/>
  <c r="P54" i="443"/>
  <c r="P59" i="443" s="1"/>
  <c r="P60" i="443" s="1"/>
  <c r="P61" i="443" s="1"/>
  <c r="P53" i="443"/>
  <c r="P64" i="438"/>
  <c r="P63" i="438"/>
  <c r="P63" i="440"/>
  <c r="P64" i="440"/>
  <c r="L64" i="470"/>
  <c r="L63" i="470"/>
  <c r="P64" i="433"/>
  <c r="P63" i="433"/>
  <c r="Q63" i="441"/>
  <c r="Q64" i="441"/>
  <c r="L64" i="474"/>
  <c r="L63" i="474"/>
  <c r="L63" i="449"/>
  <c r="L64" i="449"/>
  <c r="Q11" i="442"/>
  <c r="Q16" i="442" s="1"/>
  <c r="Q52" i="442" s="1"/>
  <c r="Q11" i="466"/>
  <c r="Q16" i="466" s="1"/>
  <c r="Q52" i="466" s="1"/>
  <c r="Q53" i="475"/>
  <c r="Q54" i="475"/>
  <c r="P64" i="483"/>
  <c r="P63" i="483"/>
  <c r="Q53" i="476"/>
  <c r="Q54" i="476"/>
  <c r="P53" i="486"/>
  <c r="P54" i="486"/>
  <c r="P59" i="486" s="1"/>
  <c r="P60" i="486" s="1"/>
  <c r="P61" i="486" s="1"/>
  <c r="P63" i="441"/>
  <c r="P64" i="441"/>
  <c r="P53" i="442"/>
  <c r="P54" i="442"/>
  <c r="P59" i="442" s="1"/>
  <c r="P60" i="442" s="1"/>
  <c r="P61" i="442" s="1"/>
  <c r="P53" i="466"/>
  <c r="P54" i="466"/>
  <c r="P59" i="466" s="1"/>
  <c r="P60" i="466" s="1"/>
  <c r="P61" i="466" s="1"/>
  <c r="L64" i="436"/>
  <c r="L63" i="436"/>
  <c r="P53" i="449" l="1"/>
  <c r="Q64" i="430"/>
  <c r="Q65" i="430" s="1"/>
  <c r="Q67" i="430" s="1"/>
  <c r="Q68" i="430" s="1"/>
  <c r="Q11" i="456"/>
  <c r="Q16" i="456" s="1"/>
  <c r="Q52" i="456" s="1"/>
  <c r="Q53" i="456" s="1"/>
  <c r="Q59" i="478"/>
  <c r="Q60" i="478" s="1"/>
  <c r="Q61" i="478" s="1"/>
  <c r="Q63" i="478" s="1"/>
  <c r="Q59" i="460"/>
  <c r="Q60" i="460" s="1"/>
  <c r="Q61" i="460" s="1"/>
  <c r="Q64" i="460" s="1"/>
  <c r="L64" i="466"/>
  <c r="L65" i="466" s="1"/>
  <c r="L67" i="466" s="1"/>
  <c r="L68" i="466" s="1"/>
  <c r="P64" i="469"/>
  <c r="P65" i="469" s="1"/>
  <c r="P67" i="469" s="1"/>
  <c r="P68" i="469" s="1"/>
  <c r="L64" i="434"/>
  <c r="L65" i="434" s="1"/>
  <c r="L67" i="434" s="1"/>
  <c r="L68" i="434" s="1"/>
  <c r="P64" i="475"/>
  <c r="P65" i="475" s="1"/>
  <c r="P67" i="475" s="1"/>
  <c r="P68" i="475" s="1"/>
  <c r="L63" i="438"/>
  <c r="L65" i="438" s="1"/>
  <c r="L67" i="438" s="1"/>
  <c r="L68" i="438" s="1"/>
  <c r="P63" i="478"/>
  <c r="P65" i="478" s="1"/>
  <c r="P67" i="478" s="1"/>
  <c r="P68" i="478" s="1"/>
  <c r="L64" i="486"/>
  <c r="L65" i="486" s="1"/>
  <c r="L67" i="486" s="1"/>
  <c r="L68" i="486" s="1"/>
  <c r="Q63" i="433"/>
  <c r="Q65" i="433" s="1"/>
  <c r="Q67" i="433" s="1"/>
  <c r="Q68" i="433" s="1"/>
  <c r="L59" i="487"/>
  <c r="L60" i="487" s="1"/>
  <c r="L61" i="487" s="1"/>
  <c r="L63" i="487" s="1"/>
  <c r="P16" i="431"/>
  <c r="P52" i="431" s="1"/>
  <c r="P53" i="431" s="1"/>
  <c r="L64" i="478"/>
  <c r="L65" i="478" s="1"/>
  <c r="L67" i="478" s="1"/>
  <c r="L68" i="478" s="1"/>
  <c r="L63" i="452"/>
  <c r="L65" i="452" s="1"/>
  <c r="L67" i="452" s="1"/>
  <c r="L68" i="452" s="1"/>
  <c r="P54" i="474"/>
  <c r="P59" i="474" s="1"/>
  <c r="P60" i="474" s="1"/>
  <c r="P61" i="474" s="1"/>
  <c r="P64" i="474" s="1"/>
  <c r="L64" i="475"/>
  <c r="L65" i="475" s="1"/>
  <c r="L67" i="475" s="1"/>
  <c r="L68" i="475" s="1"/>
  <c r="L63" i="493"/>
  <c r="L65" i="493" s="1"/>
  <c r="L67" i="493" s="1"/>
  <c r="L68" i="493" s="1"/>
  <c r="Q63" i="483"/>
  <c r="Q64" i="483"/>
  <c r="P54" i="464"/>
  <c r="P59" i="464" s="1"/>
  <c r="P60" i="464" s="1"/>
  <c r="P61" i="464" s="1"/>
  <c r="P64" i="464" s="1"/>
  <c r="Q54" i="440"/>
  <c r="Q59" i="440" s="1"/>
  <c r="Q60" i="440" s="1"/>
  <c r="Q61" i="440" s="1"/>
  <c r="Q63" i="440" s="1"/>
  <c r="P64" i="485"/>
  <c r="P65" i="485" s="1"/>
  <c r="P67" i="485" s="1"/>
  <c r="P68" i="485" s="1"/>
  <c r="P64" i="432"/>
  <c r="P65" i="432" s="1"/>
  <c r="P67" i="432" s="1"/>
  <c r="P68" i="432" s="1"/>
  <c r="Q53" i="430"/>
  <c r="P64" i="467"/>
  <c r="P65" i="467" s="1"/>
  <c r="P67" i="467" s="1"/>
  <c r="P68" i="467" s="1"/>
  <c r="P63" i="476"/>
  <c r="P65" i="476" s="1"/>
  <c r="P67" i="476" s="1"/>
  <c r="P68" i="476" s="1"/>
  <c r="Q53" i="483"/>
  <c r="L63" i="467"/>
  <c r="L65" i="467" s="1"/>
  <c r="L67" i="467" s="1"/>
  <c r="L68" i="467" s="1"/>
  <c r="P53" i="457"/>
  <c r="Q11" i="457"/>
  <c r="Q16" i="457" s="1"/>
  <c r="Q52" i="457" s="1"/>
  <c r="Q53" i="457" s="1"/>
  <c r="Q54" i="438"/>
  <c r="Q59" i="438" s="1"/>
  <c r="Q60" i="438" s="1"/>
  <c r="Q61" i="438" s="1"/>
  <c r="Q64" i="438" s="1"/>
  <c r="Q59" i="487"/>
  <c r="Q60" i="487" s="1"/>
  <c r="Q61" i="487" s="1"/>
  <c r="Q64" i="487" s="1"/>
  <c r="Q53" i="485"/>
  <c r="Q64" i="431"/>
  <c r="Q63" i="431"/>
  <c r="L63" i="476"/>
  <c r="L65" i="476" s="1"/>
  <c r="L67" i="476" s="1"/>
  <c r="L68" i="476" s="1"/>
  <c r="Q59" i="477"/>
  <c r="Q60" i="477" s="1"/>
  <c r="Q61" i="477" s="1"/>
  <c r="Q63" i="477" s="1"/>
  <c r="L63" i="442"/>
  <c r="L65" i="442" s="1"/>
  <c r="L67" i="442" s="1"/>
  <c r="L68" i="442" s="1"/>
  <c r="Q53" i="431"/>
  <c r="P64" i="487"/>
  <c r="P65" i="487" s="1"/>
  <c r="P67" i="487" s="1"/>
  <c r="P68" i="487" s="1"/>
  <c r="L16" i="484"/>
  <c r="L52" i="484" s="1"/>
  <c r="L53" i="484" s="1"/>
  <c r="L54" i="484" s="1"/>
  <c r="L59" i="484" s="1"/>
  <c r="L60" i="484" s="1"/>
  <c r="L61" i="484" s="1"/>
  <c r="L64" i="484" s="1"/>
  <c r="Q53" i="462"/>
  <c r="Q11" i="449"/>
  <c r="Q16" i="449" s="1"/>
  <c r="Q52" i="449" s="1"/>
  <c r="Q53" i="449" s="1"/>
  <c r="Q11" i="464"/>
  <c r="Q16" i="464" s="1"/>
  <c r="Q52" i="464" s="1"/>
  <c r="Q54" i="464" s="1"/>
  <c r="Q59" i="464" s="1"/>
  <c r="Q60" i="464" s="1"/>
  <c r="Q61" i="464" s="1"/>
  <c r="Q64" i="464" s="1"/>
  <c r="L64" i="435"/>
  <c r="L65" i="435" s="1"/>
  <c r="L67" i="435" s="1"/>
  <c r="L68" i="435" s="1"/>
  <c r="L64" i="457"/>
  <c r="L65" i="457" s="1"/>
  <c r="L67" i="457" s="1"/>
  <c r="L68" i="457" s="1"/>
  <c r="L64" i="464"/>
  <c r="L65" i="464" s="1"/>
  <c r="L67" i="464" s="1"/>
  <c r="L68" i="464" s="1"/>
  <c r="Q11" i="474"/>
  <c r="Q16" i="474" s="1"/>
  <c r="Q52" i="474" s="1"/>
  <c r="Q54" i="474" s="1"/>
  <c r="Q59" i="474" s="1"/>
  <c r="Q60" i="474" s="1"/>
  <c r="Q61" i="474" s="1"/>
  <c r="P63" i="463"/>
  <c r="P65" i="463" s="1"/>
  <c r="P67" i="463" s="1"/>
  <c r="P68" i="463" s="1"/>
  <c r="Q63" i="469"/>
  <c r="Q65" i="469" s="1"/>
  <c r="Q67" i="469" s="1"/>
  <c r="Q68" i="469" s="1"/>
  <c r="K64" i="479"/>
  <c r="K63" i="479"/>
  <c r="P11" i="465"/>
  <c r="P16" i="465" s="1"/>
  <c r="P52" i="465" s="1"/>
  <c r="P54" i="465" s="1"/>
  <c r="P59" i="465" s="1"/>
  <c r="P60" i="465" s="1"/>
  <c r="P61" i="465" s="1"/>
  <c r="L16" i="465"/>
  <c r="L52" i="465" s="1"/>
  <c r="L53" i="465" s="1"/>
  <c r="L54" i="465" s="1"/>
  <c r="L59" i="465" s="1"/>
  <c r="L60" i="465" s="1"/>
  <c r="L61" i="465" s="1"/>
  <c r="L64" i="465" s="1"/>
  <c r="L63" i="443"/>
  <c r="L64" i="443"/>
  <c r="Q59" i="475"/>
  <c r="Q60" i="475" s="1"/>
  <c r="Q61" i="475" s="1"/>
  <c r="Q64" i="475" s="1"/>
  <c r="K63" i="473"/>
  <c r="K65" i="473" s="1"/>
  <c r="K67" i="473" s="1"/>
  <c r="K68" i="473" s="1"/>
  <c r="P16" i="470"/>
  <c r="P52" i="470" s="1"/>
  <c r="Q11" i="470"/>
  <c r="Q16" i="470" s="1"/>
  <c r="Q52" i="470" s="1"/>
  <c r="P16" i="490"/>
  <c r="P52" i="490" s="1"/>
  <c r="Q11" i="490"/>
  <c r="Q16" i="490" s="1"/>
  <c r="Q52" i="490" s="1"/>
  <c r="Q53" i="490" s="1"/>
  <c r="Q53" i="434"/>
  <c r="Q54" i="434"/>
  <c r="Q59" i="434" s="1"/>
  <c r="Q60" i="434" s="1"/>
  <c r="Q61" i="434" s="1"/>
  <c r="Q64" i="434" s="1"/>
  <c r="P53" i="436"/>
  <c r="P11" i="480"/>
  <c r="Q11" i="480" s="1"/>
  <c r="Q16" i="480" s="1"/>
  <c r="Q52" i="480" s="1"/>
  <c r="L64" i="432"/>
  <c r="L65" i="432" s="1"/>
  <c r="L67" i="432" s="1"/>
  <c r="L68" i="432" s="1"/>
  <c r="Q11" i="436"/>
  <c r="Q16" i="436" s="1"/>
  <c r="Q52" i="436" s="1"/>
  <c r="Q54" i="436" s="1"/>
  <c r="Q59" i="436" s="1"/>
  <c r="Q60" i="436" s="1"/>
  <c r="Q61" i="436" s="1"/>
  <c r="Q63" i="436" s="1"/>
  <c r="L64" i="483"/>
  <c r="L63" i="483"/>
  <c r="Q63" i="463"/>
  <c r="Q65" i="463" s="1"/>
  <c r="Q67" i="463" s="1"/>
  <c r="Q68" i="463" s="1"/>
  <c r="L65" i="459"/>
  <c r="L67" i="459" s="1"/>
  <c r="L68" i="459" s="1"/>
  <c r="L59" i="479"/>
  <c r="L60" i="479" s="1"/>
  <c r="L61" i="479" s="1"/>
  <c r="L64" i="479" s="1"/>
  <c r="L63" i="491"/>
  <c r="L65" i="491" s="1"/>
  <c r="L67" i="491" s="1"/>
  <c r="L68" i="491" s="1"/>
  <c r="Q59" i="476"/>
  <c r="Q60" i="476" s="1"/>
  <c r="Q61" i="476" s="1"/>
  <c r="Q64" i="476" s="1"/>
  <c r="Q59" i="432"/>
  <c r="Q60" i="432" s="1"/>
  <c r="Q61" i="432" s="1"/>
  <c r="Q64" i="432" s="1"/>
  <c r="P64" i="456"/>
  <c r="P65" i="456" s="1"/>
  <c r="P67" i="456" s="1"/>
  <c r="P68" i="456" s="1"/>
  <c r="Q11" i="446"/>
  <c r="Q16" i="446" s="1"/>
  <c r="Q52" i="446" s="1"/>
  <c r="K64" i="450"/>
  <c r="K65" i="450" s="1"/>
  <c r="K67" i="450" s="1"/>
  <c r="K68" i="450" s="1"/>
  <c r="Q54" i="456"/>
  <c r="Q59" i="456" s="1"/>
  <c r="Q60" i="456" s="1"/>
  <c r="Q61" i="456" s="1"/>
  <c r="Q64" i="456" s="1"/>
  <c r="L16" i="453"/>
  <c r="L52" i="453" s="1"/>
  <c r="L53" i="453" s="1"/>
  <c r="L54" i="453" s="1"/>
  <c r="L59" i="453" s="1"/>
  <c r="L60" i="453" s="1"/>
  <c r="L61" i="453" s="1"/>
  <c r="L64" i="453" s="1"/>
  <c r="Q23" i="462"/>
  <c r="Q32" i="462" s="1"/>
  <c r="Q56" i="462" s="1"/>
  <c r="Q59" i="462" s="1"/>
  <c r="Q60" i="462" s="1"/>
  <c r="Q61" i="462" s="1"/>
  <c r="Q59" i="485"/>
  <c r="Q60" i="485" s="1"/>
  <c r="Q61" i="485" s="1"/>
  <c r="Q63" i="485" s="1"/>
  <c r="Q54" i="435"/>
  <c r="Q59" i="435" s="1"/>
  <c r="Q60" i="435" s="1"/>
  <c r="Q61" i="435" s="1"/>
  <c r="Q64" i="435" s="1"/>
  <c r="P11" i="451"/>
  <c r="Q11" i="451" s="1"/>
  <c r="Q16" i="451" s="1"/>
  <c r="Q52" i="451" s="1"/>
  <c r="L64" i="454"/>
  <c r="L65" i="454" s="1"/>
  <c r="L67" i="454" s="1"/>
  <c r="L68" i="454" s="1"/>
  <c r="P16" i="454"/>
  <c r="P52" i="454" s="1"/>
  <c r="Q11" i="454"/>
  <c r="Q16" i="454" s="1"/>
  <c r="Q52" i="454" s="1"/>
  <c r="Q11" i="459"/>
  <c r="Q16" i="459" s="1"/>
  <c r="Q52" i="459" s="1"/>
  <c r="P16" i="459"/>
  <c r="P52" i="459" s="1"/>
  <c r="P63" i="477"/>
  <c r="P64" i="477"/>
  <c r="L64" i="456"/>
  <c r="L63" i="456"/>
  <c r="Q59" i="447"/>
  <c r="Q60" i="447" s="1"/>
  <c r="Q61" i="447" s="1"/>
  <c r="Q64" i="447" s="1"/>
  <c r="L64" i="460"/>
  <c r="L65" i="460" s="1"/>
  <c r="L67" i="460" s="1"/>
  <c r="L68" i="460" s="1"/>
  <c r="L64" i="448"/>
  <c r="L63" i="448"/>
  <c r="P16" i="448"/>
  <c r="P52" i="448" s="1"/>
  <c r="Q11" i="448"/>
  <c r="Q16" i="448" s="1"/>
  <c r="Q52" i="448" s="1"/>
  <c r="P54" i="431"/>
  <c r="P59" i="431" s="1"/>
  <c r="P60" i="431" s="1"/>
  <c r="P61" i="431" s="1"/>
  <c r="L16" i="461"/>
  <c r="L52" i="461" s="1"/>
  <c r="L53" i="461" s="1"/>
  <c r="L54" i="461" s="1"/>
  <c r="L59" i="461" s="1"/>
  <c r="L60" i="461" s="1"/>
  <c r="L61" i="461" s="1"/>
  <c r="L64" i="461" s="1"/>
  <c r="P16" i="479"/>
  <c r="P52" i="479" s="1"/>
  <c r="Q11" i="479"/>
  <c r="Q16" i="479" s="1"/>
  <c r="Q52" i="479" s="1"/>
  <c r="Q53" i="491"/>
  <c r="Q59" i="467"/>
  <c r="Q60" i="467" s="1"/>
  <c r="Q61" i="467" s="1"/>
  <c r="Q64" i="467" s="1"/>
  <c r="L16" i="488"/>
  <c r="L52" i="488" s="1"/>
  <c r="L53" i="488" s="1"/>
  <c r="L54" i="488" s="1"/>
  <c r="L59" i="488" s="1"/>
  <c r="L60" i="488" s="1"/>
  <c r="L61" i="488" s="1"/>
  <c r="L64" i="488" s="1"/>
  <c r="L63" i="446"/>
  <c r="L64" i="446"/>
  <c r="L16" i="494"/>
  <c r="L52" i="494" s="1"/>
  <c r="L53" i="494" s="1"/>
  <c r="L54" i="494" s="1"/>
  <c r="L59" i="494" s="1"/>
  <c r="L60" i="494" s="1"/>
  <c r="L61" i="494" s="1"/>
  <c r="L64" i="494" s="1"/>
  <c r="P11" i="437"/>
  <c r="P16" i="437" s="1"/>
  <c r="P52" i="437" s="1"/>
  <c r="K65" i="469"/>
  <c r="K67" i="469" s="1"/>
  <c r="K68" i="469" s="1"/>
  <c r="K65" i="464"/>
  <c r="K67" i="464" s="1"/>
  <c r="K68" i="464" s="1"/>
  <c r="K65" i="494"/>
  <c r="K67" i="494" s="1"/>
  <c r="K68" i="494" s="1"/>
  <c r="K65" i="485"/>
  <c r="K67" i="485" s="1"/>
  <c r="K68" i="485" s="1"/>
  <c r="K65" i="477"/>
  <c r="K67" i="477" s="1"/>
  <c r="K68" i="477" s="1"/>
  <c r="P64" i="462"/>
  <c r="P63" i="462"/>
  <c r="L16" i="492"/>
  <c r="L52" i="492" s="1"/>
  <c r="L53" i="492" s="1"/>
  <c r="L54" i="492" s="1"/>
  <c r="L59" i="492" s="1"/>
  <c r="L60" i="492" s="1"/>
  <c r="L61" i="492" s="1"/>
  <c r="P11" i="492"/>
  <c r="P16" i="492" s="1"/>
  <c r="P52" i="492" s="1"/>
  <c r="K65" i="447"/>
  <c r="K67" i="447" s="1"/>
  <c r="K68" i="447" s="1"/>
  <c r="K65" i="442"/>
  <c r="K67" i="442" s="1"/>
  <c r="K68" i="442" s="1"/>
  <c r="K65" i="434"/>
  <c r="K67" i="434" s="1"/>
  <c r="K68" i="434" s="1"/>
  <c r="L63" i="485"/>
  <c r="L64" i="485"/>
  <c r="L63" i="447"/>
  <c r="L64" i="447"/>
  <c r="P53" i="446"/>
  <c r="P54" i="446"/>
  <c r="P59" i="446" s="1"/>
  <c r="P60" i="446" s="1"/>
  <c r="P61" i="446" s="1"/>
  <c r="L63" i="462"/>
  <c r="L64" i="462"/>
  <c r="L64" i="433"/>
  <c r="L63" i="433"/>
  <c r="L64" i="463"/>
  <c r="L63" i="463"/>
  <c r="K65" i="446"/>
  <c r="K67" i="446" s="1"/>
  <c r="K68" i="446" s="1"/>
  <c r="P65" i="430"/>
  <c r="P67" i="430" s="1"/>
  <c r="P68" i="430" s="1"/>
  <c r="K65" i="433"/>
  <c r="K67" i="433" s="1"/>
  <c r="K68" i="433" s="1"/>
  <c r="K65" i="459"/>
  <c r="K67" i="459" s="1"/>
  <c r="K68" i="459" s="1"/>
  <c r="Q11" i="461"/>
  <c r="Q16" i="461" s="1"/>
  <c r="Q52" i="461" s="1"/>
  <c r="Q54" i="461" s="1"/>
  <c r="Q59" i="461" s="1"/>
  <c r="Q60" i="461" s="1"/>
  <c r="Q61" i="461" s="1"/>
  <c r="K65" i="483"/>
  <c r="K67" i="483" s="1"/>
  <c r="K68" i="483" s="1"/>
  <c r="K65" i="438"/>
  <c r="K67" i="438" s="1"/>
  <c r="K68" i="438" s="1"/>
  <c r="K65" i="468"/>
  <c r="K67" i="468" s="1"/>
  <c r="K68" i="468" s="1"/>
  <c r="K65" i="454"/>
  <c r="K67" i="454" s="1"/>
  <c r="K68" i="454" s="1"/>
  <c r="K65" i="480"/>
  <c r="K67" i="480" s="1"/>
  <c r="K68" i="480" s="1"/>
  <c r="P16" i="494"/>
  <c r="P52" i="494" s="1"/>
  <c r="Q11" i="494"/>
  <c r="Q16" i="494" s="1"/>
  <c r="Q52" i="494" s="1"/>
  <c r="P65" i="438"/>
  <c r="P67" i="438" s="1"/>
  <c r="P68" i="438" s="1"/>
  <c r="Q59" i="491"/>
  <c r="Q60" i="491" s="1"/>
  <c r="Q61" i="491" s="1"/>
  <c r="Q64" i="491" s="1"/>
  <c r="K65" i="437"/>
  <c r="K67" i="437" s="1"/>
  <c r="K68" i="437" s="1"/>
  <c r="P63" i="491"/>
  <c r="P64" i="491"/>
  <c r="L63" i="473"/>
  <c r="L64" i="473"/>
  <c r="P11" i="468"/>
  <c r="P16" i="468" s="1"/>
  <c r="P52" i="468" s="1"/>
  <c r="L16" i="468"/>
  <c r="L52" i="468" s="1"/>
  <c r="L53" i="468" s="1"/>
  <c r="L54" i="468" s="1"/>
  <c r="L59" i="468" s="1"/>
  <c r="L60" i="468" s="1"/>
  <c r="L61" i="468" s="1"/>
  <c r="K65" i="456"/>
  <c r="K67" i="456" s="1"/>
  <c r="K68" i="456" s="1"/>
  <c r="P16" i="488"/>
  <c r="P52" i="488" s="1"/>
  <c r="Q11" i="488"/>
  <c r="Q16" i="488" s="1"/>
  <c r="Q52" i="488" s="1"/>
  <c r="Q11" i="473"/>
  <c r="Q16" i="473" s="1"/>
  <c r="Q52" i="473" s="1"/>
  <c r="P16" i="473"/>
  <c r="P52" i="473" s="1"/>
  <c r="K65" i="487"/>
  <c r="K67" i="487" s="1"/>
  <c r="K68" i="487" s="1"/>
  <c r="L64" i="437"/>
  <c r="L63" i="437"/>
  <c r="K65" i="493"/>
  <c r="K67" i="493" s="1"/>
  <c r="K68" i="493" s="1"/>
  <c r="K65" i="488"/>
  <c r="K67" i="488" s="1"/>
  <c r="K68" i="488" s="1"/>
  <c r="K65" i="474"/>
  <c r="K67" i="474" s="1"/>
  <c r="K68" i="474" s="1"/>
  <c r="L65" i="474"/>
  <c r="L67" i="474" s="1"/>
  <c r="L68" i="474" s="1"/>
  <c r="K65" i="478"/>
  <c r="K67" i="478" s="1"/>
  <c r="K68" i="478" s="1"/>
  <c r="K65" i="460"/>
  <c r="K67" i="460" s="1"/>
  <c r="K68" i="460" s="1"/>
  <c r="K65" i="484"/>
  <c r="K67" i="484" s="1"/>
  <c r="K68" i="484" s="1"/>
  <c r="Q23" i="450"/>
  <c r="Q32" i="450" s="1"/>
  <c r="Q56" i="450" s="1"/>
  <c r="K65" i="465"/>
  <c r="K67" i="465" s="1"/>
  <c r="K68" i="465" s="1"/>
  <c r="K65" i="449"/>
  <c r="K67" i="449" s="1"/>
  <c r="K68" i="449" s="1"/>
  <c r="K65" i="490"/>
  <c r="K67" i="490" s="1"/>
  <c r="K68" i="490" s="1"/>
  <c r="K65" i="482"/>
  <c r="K67" i="482" s="1"/>
  <c r="K68" i="482" s="1"/>
  <c r="K65" i="472"/>
  <c r="K67" i="472" s="1"/>
  <c r="K68" i="472" s="1"/>
  <c r="K65" i="466"/>
  <c r="K67" i="466" s="1"/>
  <c r="K68" i="466" s="1"/>
  <c r="K65" i="443"/>
  <c r="K67" i="443" s="1"/>
  <c r="K68" i="443" s="1"/>
  <c r="Q11" i="489"/>
  <c r="Q16" i="489" s="1"/>
  <c r="Q52" i="489" s="1"/>
  <c r="Q54" i="489" s="1"/>
  <c r="Q59" i="489" s="1"/>
  <c r="Q60" i="489" s="1"/>
  <c r="Q61" i="489" s="1"/>
  <c r="K65" i="444"/>
  <c r="K67" i="444" s="1"/>
  <c r="K68" i="444" s="1"/>
  <c r="P54" i="461"/>
  <c r="P59" i="461" s="1"/>
  <c r="P60" i="461" s="1"/>
  <c r="P61" i="461" s="1"/>
  <c r="P53" i="461"/>
  <c r="L64" i="487"/>
  <c r="P11" i="444"/>
  <c r="P16" i="444" s="1"/>
  <c r="P52" i="444" s="1"/>
  <c r="L16" i="444"/>
  <c r="L52" i="444" s="1"/>
  <c r="L53" i="444" s="1"/>
  <c r="L54" i="444" s="1"/>
  <c r="L59" i="444" s="1"/>
  <c r="L60" i="444" s="1"/>
  <c r="L61" i="444" s="1"/>
  <c r="K65" i="448"/>
  <c r="K67" i="448" s="1"/>
  <c r="K68" i="448" s="1"/>
  <c r="P11" i="439"/>
  <c r="P16" i="439" s="1"/>
  <c r="P52" i="439" s="1"/>
  <c r="L16" i="439"/>
  <c r="L52" i="439" s="1"/>
  <c r="L53" i="439" s="1"/>
  <c r="L54" i="439" s="1"/>
  <c r="L59" i="439" s="1"/>
  <c r="L60" i="439" s="1"/>
  <c r="L61" i="439" s="1"/>
  <c r="K65" i="436"/>
  <c r="K67" i="436" s="1"/>
  <c r="K68" i="436" s="1"/>
  <c r="K65" i="491"/>
  <c r="K67" i="491" s="1"/>
  <c r="K68" i="491" s="1"/>
  <c r="K65" i="451"/>
  <c r="K67" i="451" s="1"/>
  <c r="K68" i="451" s="1"/>
  <c r="K65" i="440"/>
  <c r="K67" i="440" s="1"/>
  <c r="K68" i="440" s="1"/>
  <c r="L63" i="451"/>
  <c r="L64" i="451"/>
  <c r="K65" i="461"/>
  <c r="K67" i="461" s="1"/>
  <c r="K68" i="461" s="1"/>
  <c r="K65" i="471"/>
  <c r="K67" i="471" s="1"/>
  <c r="K68" i="471" s="1"/>
  <c r="K65" i="470"/>
  <c r="K67" i="470" s="1"/>
  <c r="K68" i="470" s="1"/>
  <c r="P13" i="458"/>
  <c r="Q13" i="458" s="1"/>
  <c r="L16" i="458"/>
  <c r="L52" i="458" s="1"/>
  <c r="L53" i="458" s="1"/>
  <c r="L54" i="458" s="1"/>
  <c r="L59" i="458" s="1"/>
  <c r="L60" i="458" s="1"/>
  <c r="L61" i="458" s="1"/>
  <c r="L16" i="482"/>
  <c r="L52" i="482" s="1"/>
  <c r="L53" i="482" s="1"/>
  <c r="L54" i="482" s="1"/>
  <c r="L59" i="482" s="1"/>
  <c r="L60" i="482" s="1"/>
  <c r="L61" i="482" s="1"/>
  <c r="P11" i="482"/>
  <c r="P16" i="482" s="1"/>
  <c r="P52" i="482" s="1"/>
  <c r="P65" i="447"/>
  <c r="P67" i="447" s="1"/>
  <c r="P68" i="447" s="1"/>
  <c r="L65" i="449"/>
  <c r="L67" i="449" s="1"/>
  <c r="L68" i="449" s="1"/>
  <c r="P63" i="452"/>
  <c r="P64" i="452"/>
  <c r="K65" i="455"/>
  <c r="K67" i="455" s="1"/>
  <c r="K68" i="455" s="1"/>
  <c r="Q53" i="452"/>
  <c r="Q54" i="452"/>
  <c r="Q59" i="452" s="1"/>
  <c r="Q60" i="452" s="1"/>
  <c r="Q61" i="452" s="1"/>
  <c r="P63" i="435"/>
  <c r="P64" i="435"/>
  <c r="P11" i="455"/>
  <c r="P16" i="455" s="1"/>
  <c r="P52" i="455" s="1"/>
  <c r="L16" i="455"/>
  <c r="L52" i="455" s="1"/>
  <c r="L53" i="455" s="1"/>
  <c r="L54" i="455" s="1"/>
  <c r="L59" i="455" s="1"/>
  <c r="L60" i="455" s="1"/>
  <c r="L61" i="455" s="1"/>
  <c r="P16" i="445"/>
  <c r="P52" i="445" s="1"/>
  <c r="Q11" i="445"/>
  <c r="Q16" i="445" s="1"/>
  <c r="Q52" i="445" s="1"/>
  <c r="P16" i="453"/>
  <c r="P52" i="453" s="1"/>
  <c r="Q11" i="453"/>
  <c r="Q16" i="453" s="1"/>
  <c r="Q52" i="453" s="1"/>
  <c r="Q53" i="458"/>
  <c r="Q54" i="458"/>
  <c r="Q59" i="458" s="1"/>
  <c r="Q60" i="458" s="1"/>
  <c r="Q61" i="458" s="1"/>
  <c r="L16" i="481"/>
  <c r="L52" i="481" s="1"/>
  <c r="L53" i="481" s="1"/>
  <c r="L54" i="481" s="1"/>
  <c r="L59" i="481" s="1"/>
  <c r="L60" i="481" s="1"/>
  <c r="L61" i="481" s="1"/>
  <c r="P11" i="481"/>
  <c r="P16" i="481" s="1"/>
  <c r="P52" i="481" s="1"/>
  <c r="L16" i="450"/>
  <c r="L52" i="450" s="1"/>
  <c r="L53" i="450" s="1"/>
  <c r="L54" i="450" s="1"/>
  <c r="L59" i="450" s="1"/>
  <c r="L60" i="450" s="1"/>
  <c r="L61" i="450" s="1"/>
  <c r="P11" i="450"/>
  <c r="P16" i="450" s="1"/>
  <c r="P52" i="450" s="1"/>
  <c r="K65" i="439"/>
  <c r="K67" i="439" s="1"/>
  <c r="K68" i="439" s="1"/>
  <c r="P16" i="480"/>
  <c r="P52" i="480" s="1"/>
  <c r="K65" i="458"/>
  <c r="K67" i="458" s="1"/>
  <c r="K68" i="458" s="1"/>
  <c r="P54" i="484"/>
  <c r="P59" i="484" s="1"/>
  <c r="P60" i="484" s="1"/>
  <c r="P61" i="484" s="1"/>
  <c r="P53" i="484"/>
  <c r="P64" i="458"/>
  <c r="P63" i="458"/>
  <c r="K65" i="435"/>
  <c r="K67" i="435" s="1"/>
  <c r="K68" i="435" s="1"/>
  <c r="L64" i="489"/>
  <c r="L63" i="489"/>
  <c r="P65" i="441"/>
  <c r="P67" i="441" s="1"/>
  <c r="P68" i="441" s="1"/>
  <c r="Q54" i="486"/>
  <c r="Q59" i="486" s="1"/>
  <c r="Q60" i="486" s="1"/>
  <c r="Q61" i="486" s="1"/>
  <c r="Q64" i="486" s="1"/>
  <c r="Q23" i="479"/>
  <c r="Q32" i="479" s="1"/>
  <c r="Q56" i="479" s="1"/>
  <c r="K63" i="489"/>
  <c r="K64" i="489"/>
  <c r="P11" i="472"/>
  <c r="P16" i="472" s="1"/>
  <c r="P52" i="472" s="1"/>
  <c r="L16" i="472"/>
  <c r="L52" i="472" s="1"/>
  <c r="L53" i="472" s="1"/>
  <c r="L54" i="472" s="1"/>
  <c r="L59" i="472" s="1"/>
  <c r="L60" i="472" s="1"/>
  <c r="L61" i="472" s="1"/>
  <c r="L16" i="471"/>
  <c r="L52" i="471" s="1"/>
  <c r="L53" i="471" s="1"/>
  <c r="L54" i="471" s="1"/>
  <c r="L59" i="471" s="1"/>
  <c r="L60" i="471" s="1"/>
  <c r="L61" i="471" s="1"/>
  <c r="P11" i="471"/>
  <c r="P16" i="471" s="1"/>
  <c r="P52" i="471" s="1"/>
  <c r="K65" i="452"/>
  <c r="K67" i="452" s="1"/>
  <c r="K68" i="452" s="1"/>
  <c r="L63" i="480"/>
  <c r="L64" i="480"/>
  <c r="L65" i="469"/>
  <c r="L67" i="469" s="1"/>
  <c r="L68" i="469" s="1"/>
  <c r="K65" i="481"/>
  <c r="K67" i="481" s="1"/>
  <c r="K68" i="481" s="1"/>
  <c r="K65" i="453"/>
  <c r="K67" i="453" s="1"/>
  <c r="K68" i="453" s="1"/>
  <c r="K65" i="462"/>
  <c r="K67" i="462" s="1"/>
  <c r="K68" i="462" s="1"/>
  <c r="L64" i="445"/>
  <c r="L63" i="445"/>
  <c r="K65" i="486"/>
  <c r="K67" i="486" s="1"/>
  <c r="K68" i="486" s="1"/>
  <c r="Q11" i="484"/>
  <c r="Q16" i="484" s="1"/>
  <c r="Q52" i="484" s="1"/>
  <c r="K65" i="431"/>
  <c r="K67" i="431" s="1"/>
  <c r="K68" i="431" s="1"/>
  <c r="P54" i="489"/>
  <c r="P59" i="489" s="1"/>
  <c r="P60" i="489" s="1"/>
  <c r="P61" i="489" s="1"/>
  <c r="P53" i="489"/>
  <c r="P65" i="440"/>
  <c r="P67" i="440" s="1"/>
  <c r="P68" i="440" s="1"/>
  <c r="P65" i="483"/>
  <c r="P67" i="483" s="1"/>
  <c r="P68" i="483" s="1"/>
  <c r="L65" i="470"/>
  <c r="L67" i="470" s="1"/>
  <c r="L68" i="470" s="1"/>
  <c r="Q65" i="441"/>
  <c r="Q67" i="441" s="1"/>
  <c r="Q68" i="441" s="1"/>
  <c r="P65" i="433"/>
  <c r="P67" i="433" s="1"/>
  <c r="P68" i="433" s="1"/>
  <c r="L65" i="490"/>
  <c r="L67" i="490" s="1"/>
  <c r="L68" i="490" s="1"/>
  <c r="L65" i="477"/>
  <c r="L67" i="477" s="1"/>
  <c r="L68" i="477" s="1"/>
  <c r="P64" i="466"/>
  <c r="P63" i="466"/>
  <c r="P63" i="442"/>
  <c r="P64" i="442"/>
  <c r="L65" i="436"/>
  <c r="L67" i="436" s="1"/>
  <c r="L68" i="436" s="1"/>
  <c r="Q54" i="466"/>
  <c r="Q59" i="466" s="1"/>
  <c r="Q60" i="466" s="1"/>
  <c r="Q61" i="466" s="1"/>
  <c r="Q53" i="466"/>
  <c r="Q54" i="442"/>
  <c r="Q59" i="442" s="1"/>
  <c r="Q60" i="442" s="1"/>
  <c r="Q61" i="442" s="1"/>
  <c r="Q53" i="442"/>
  <c r="P63" i="449"/>
  <c r="P64" i="449"/>
  <c r="P63" i="436"/>
  <c r="P64" i="436"/>
  <c r="P63" i="434"/>
  <c r="P64" i="434"/>
  <c r="P64" i="486"/>
  <c r="P63" i="486"/>
  <c r="P64" i="443"/>
  <c r="P63" i="443"/>
  <c r="P63" i="457"/>
  <c r="P64" i="457"/>
  <c r="Q63" i="438"/>
  <c r="Q53" i="443"/>
  <c r="Q54" i="443"/>
  <c r="Q59" i="443" s="1"/>
  <c r="Q60" i="443" s="1"/>
  <c r="Q61" i="443" s="1"/>
  <c r="Q64" i="478" l="1"/>
  <c r="Q53" i="474"/>
  <c r="Q63" i="460"/>
  <c r="Q65" i="460" s="1"/>
  <c r="Q67" i="460" s="1"/>
  <c r="Q68" i="460" s="1"/>
  <c r="Q63" i="475"/>
  <c r="Q65" i="475" s="1"/>
  <c r="Q67" i="475" s="1"/>
  <c r="Q68" i="475" s="1"/>
  <c r="P16" i="451"/>
  <c r="P52" i="451" s="1"/>
  <c r="P53" i="451" s="1"/>
  <c r="P63" i="474"/>
  <c r="P65" i="474" s="1"/>
  <c r="P67" i="474" s="1"/>
  <c r="P68" i="474" s="1"/>
  <c r="L63" i="465"/>
  <c r="Q65" i="431"/>
  <c r="Q67" i="431" s="1"/>
  <c r="Q68" i="431" s="1"/>
  <c r="K65" i="479"/>
  <c r="K67" i="479" s="1"/>
  <c r="K68" i="479" s="1"/>
  <c r="Q65" i="483"/>
  <c r="Q67" i="483" s="1"/>
  <c r="Q68" i="483" s="1"/>
  <c r="Q53" i="436"/>
  <c r="Q54" i="449"/>
  <c r="Q59" i="449" s="1"/>
  <c r="Q60" i="449" s="1"/>
  <c r="Q61" i="449" s="1"/>
  <c r="Q63" i="449" s="1"/>
  <c r="Q64" i="436"/>
  <c r="Q65" i="436" s="1"/>
  <c r="Q67" i="436" s="1"/>
  <c r="Q68" i="436" s="1"/>
  <c r="Q64" i="440"/>
  <c r="Q65" i="440" s="1"/>
  <c r="Q67" i="440" s="1"/>
  <c r="Q68" i="440" s="1"/>
  <c r="Q64" i="477"/>
  <c r="Q65" i="477" s="1"/>
  <c r="Q67" i="477" s="1"/>
  <c r="Q68" i="477" s="1"/>
  <c r="Q11" i="465"/>
  <c r="Q16" i="465" s="1"/>
  <c r="Q52" i="465" s="1"/>
  <c r="Q54" i="465" s="1"/>
  <c r="Q59" i="465" s="1"/>
  <c r="Q60" i="465" s="1"/>
  <c r="Q61" i="465" s="1"/>
  <c r="L63" i="484"/>
  <c r="L65" i="484" s="1"/>
  <c r="L67" i="484" s="1"/>
  <c r="L68" i="484" s="1"/>
  <c r="L63" i="488"/>
  <c r="L65" i="488" s="1"/>
  <c r="L67" i="488" s="1"/>
  <c r="L68" i="488" s="1"/>
  <c r="Q63" i="487"/>
  <c r="Q65" i="487" s="1"/>
  <c r="Q67" i="487" s="1"/>
  <c r="Q68" i="487" s="1"/>
  <c r="P63" i="464"/>
  <c r="P65" i="464" s="1"/>
  <c r="P67" i="464" s="1"/>
  <c r="P68" i="464" s="1"/>
  <c r="Q63" i="456"/>
  <c r="Q65" i="456" s="1"/>
  <c r="Q67" i="456" s="1"/>
  <c r="Q68" i="456" s="1"/>
  <c r="Q54" i="457"/>
  <c r="Q59" i="457" s="1"/>
  <c r="Q60" i="457" s="1"/>
  <c r="Q61" i="457" s="1"/>
  <c r="Q63" i="434"/>
  <c r="Q65" i="434" s="1"/>
  <c r="Q67" i="434" s="1"/>
  <c r="Q68" i="434" s="1"/>
  <c r="Q64" i="485"/>
  <c r="Q65" i="485" s="1"/>
  <c r="Q67" i="485" s="1"/>
  <c r="Q68" i="485" s="1"/>
  <c r="Q63" i="467"/>
  <c r="Q65" i="467" s="1"/>
  <c r="Q67" i="467" s="1"/>
  <c r="Q68" i="467" s="1"/>
  <c r="Q53" i="464"/>
  <c r="L65" i="443"/>
  <c r="L67" i="443" s="1"/>
  <c r="L68" i="443" s="1"/>
  <c r="Q11" i="437"/>
  <c r="Q16" i="437" s="1"/>
  <c r="Q52" i="437" s="1"/>
  <c r="Q54" i="437" s="1"/>
  <c r="Q59" i="437" s="1"/>
  <c r="Q60" i="437" s="1"/>
  <c r="Q61" i="437" s="1"/>
  <c r="P53" i="465"/>
  <c r="Q63" i="486"/>
  <c r="Q65" i="486" s="1"/>
  <c r="Q67" i="486" s="1"/>
  <c r="Q68" i="486" s="1"/>
  <c r="Q63" i="464"/>
  <c r="Q54" i="490"/>
  <c r="Q59" i="490" s="1"/>
  <c r="Q60" i="490" s="1"/>
  <c r="Q61" i="490" s="1"/>
  <c r="P54" i="490"/>
  <c r="P59" i="490" s="1"/>
  <c r="P60" i="490" s="1"/>
  <c r="P61" i="490" s="1"/>
  <c r="P53" i="490"/>
  <c r="P65" i="462"/>
  <c r="P67" i="462" s="1"/>
  <c r="P68" i="462" s="1"/>
  <c r="Q63" i="476"/>
  <c r="Q65" i="476" s="1"/>
  <c r="Q67" i="476" s="1"/>
  <c r="Q68" i="476" s="1"/>
  <c r="Q54" i="470"/>
  <c r="Q59" i="470" s="1"/>
  <c r="Q60" i="470" s="1"/>
  <c r="Q61" i="470" s="1"/>
  <c r="Q53" i="470"/>
  <c r="L63" i="453"/>
  <c r="L65" i="453" s="1"/>
  <c r="L67" i="453" s="1"/>
  <c r="L68" i="453" s="1"/>
  <c r="L65" i="483"/>
  <c r="L67" i="483" s="1"/>
  <c r="L68" i="483" s="1"/>
  <c r="P53" i="470"/>
  <c r="P54" i="470"/>
  <c r="P59" i="470" s="1"/>
  <c r="P60" i="470" s="1"/>
  <c r="P61" i="470" s="1"/>
  <c r="L63" i="479"/>
  <c r="L65" i="479" s="1"/>
  <c r="L67" i="479" s="1"/>
  <c r="L68" i="479" s="1"/>
  <c r="Q63" i="435"/>
  <c r="Q65" i="435" s="1"/>
  <c r="Q67" i="435" s="1"/>
  <c r="Q68" i="435" s="1"/>
  <c r="Q63" i="432"/>
  <c r="Q65" i="432" s="1"/>
  <c r="Q67" i="432" s="1"/>
  <c r="Q68" i="432" s="1"/>
  <c r="Q63" i="491"/>
  <c r="Q65" i="491" s="1"/>
  <c r="Q67" i="491" s="1"/>
  <c r="Q68" i="491" s="1"/>
  <c r="Q53" i="461"/>
  <c r="Q53" i="489"/>
  <c r="L63" i="494"/>
  <c r="L65" i="494" s="1"/>
  <c r="L67" i="494" s="1"/>
  <c r="L68" i="494" s="1"/>
  <c r="Q63" i="447"/>
  <c r="Q65" i="447" s="1"/>
  <c r="Q67" i="447" s="1"/>
  <c r="Q68" i="447" s="1"/>
  <c r="Q53" i="446"/>
  <c r="Q54" i="446"/>
  <c r="Q59" i="446" s="1"/>
  <c r="Q60" i="446" s="1"/>
  <c r="Q61" i="446" s="1"/>
  <c r="Q64" i="462"/>
  <c r="Q63" i="462"/>
  <c r="L63" i="461"/>
  <c r="L65" i="461" s="1"/>
  <c r="L67" i="461" s="1"/>
  <c r="L68" i="461" s="1"/>
  <c r="P65" i="477"/>
  <c r="P67" i="477" s="1"/>
  <c r="P68" i="477" s="1"/>
  <c r="Q54" i="459"/>
  <c r="Q59" i="459" s="1"/>
  <c r="Q60" i="459" s="1"/>
  <c r="Q61" i="459" s="1"/>
  <c r="Q53" i="459"/>
  <c r="P53" i="459"/>
  <c r="P54" i="459"/>
  <c r="P59" i="459" s="1"/>
  <c r="P60" i="459" s="1"/>
  <c r="P61" i="459" s="1"/>
  <c r="P54" i="454"/>
  <c r="P59" i="454" s="1"/>
  <c r="P60" i="454" s="1"/>
  <c r="P61" i="454" s="1"/>
  <c r="P53" i="454"/>
  <c r="Q54" i="454"/>
  <c r="Q59" i="454" s="1"/>
  <c r="Q60" i="454" s="1"/>
  <c r="Q61" i="454" s="1"/>
  <c r="Q53" i="454"/>
  <c r="L65" i="456"/>
  <c r="L67" i="456" s="1"/>
  <c r="L68" i="456" s="1"/>
  <c r="L65" i="448"/>
  <c r="L67" i="448" s="1"/>
  <c r="L68" i="448" s="1"/>
  <c r="P54" i="448"/>
  <c r="P59" i="448" s="1"/>
  <c r="P60" i="448" s="1"/>
  <c r="P61" i="448" s="1"/>
  <c r="P53" i="448"/>
  <c r="Q54" i="448"/>
  <c r="Q59" i="448" s="1"/>
  <c r="Q60" i="448" s="1"/>
  <c r="Q61" i="448" s="1"/>
  <c r="Q53" i="448"/>
  <c r="Q11" i="439"/>
  <c r="Q16" i="439" s="1"/>
  <c r="Q52" i="439" s="1"/>
  <c r="Q54" i="439" s="1"/>
  <c r="Q59" i="439" s="1"/>
  <c r="Q60" i="439" s="1"/>
  <c r="Q61" i="439" s="1"/>
  <c r="P63" i="431"/>
  <c r="P64" i="431"/>
  <c r="P54" i="479"/>
  <c r="P59" i="479" s="1"/>
  <c r="P60" i="479" s="1"/>
  <c r="P61" i="479" s="1"/>
  <c r="P53" i="479"/>
  <c r="Q53" i="479"/>
  <c r="Q54" i="479"/>
  <c r="Q59" i="479" s="1"/>
  <c r="Q60" i="479" s="1"/>
  <c r="Q61" i="479" s="1"/>
  <c r="L65" i="446"/>
  <c r="L67" i="446" s="1"/>
  <c r="L68" i="446" s="1"/>
  <c r="L65" i="463"/>
  <c r="L67" i="463" s="1"/>
  <c r="L68" i="463" s="1"/>
  <c r="P65" i="491"/>
  <c r="P67" i="491" s="1"/>
  <c r="P68" i="491" s="1"/>
  <c r="L65" i="462"/>
  <c r="L67" i="462" s="1"/>
  <c r="L68" i="462" s="1"/>
  <c r="L65" i="447"/>
  <c r="L67" i="447" s="1"/>
  <c r="L68" i="447" s="1"/>
  <c r="L65" i="485"/>
  <c r="L67" i="485" s="1"/>
  <c r="L68" i="485" s="1"/>
  <c r="L64" i="492"/>
  <c r="L63" i="492"/>
  <c r="P53" i="492"/>
  <c r="P54" i="492"/>
  <c r="P59" i="492" s="1"/>
  <c r="P60" i="492" s="1"/>
  <c r="P61" i="492" s="1"/>
  <c r="L65" i="433"/>
  <c r="L67" i="433" s="1"/>
  <c r="L68" i="433" s="1"/>
  <c r="Q11" i="492"/>
  <c r="Q16" i="492" s="1"/>
  <c r="Q52" i="492" s="1"/>
  <c r="P64" i="446"/>
  <c r="P63" i="446"/>
  <c r="L65" i="437"/>
  <c r="L67" i="437" s="1"/>
  <c r="L68" i="437" s="1"/>
  <c r="Q11" i="450"/>
  <c r="Q16" i="450" s="1"/>
  <c r="Q52" i="450" s="1"/>
  <c r="Q54" i="450" s="1"/>
  <c r="Q59" i="450" s="1"/>
  <c r="Q60" i="450" s="1"/>
  <c r="Q61" i="450" s="1"/>
  <c r="L65" i="473"/>
  <c r="L67" i="473" s="1"/>
  <c r="L68" i="473" s="1"/>
  <c r="P54" i="494"/>
  <c r="P59" i="494" s="1"/>
  <c r="P60" i="494" s="1"/>
  <c r="P61" i="494" s="1"/>
  <c r="P53" i="494"/>
  <c r="Q53" i="494"/>
  <c r="Q54" i="494"/>
  <c r="Q59" i="494" s="1"/>
  <c r="Q60" i="494" s="1"/>
  <c r="Q61" i="494" s="1"/>
  <c r="Q11" i="468"/>
  <c r="Q16" i="468" s="1"/>
  <c r="Q52" i="468" s="1"/>
  <c r="Q53" i="473"/>
  <c r="Q54" i="473"/>
  <c r="Q59" i="473" s="1"/>
  <c r="Q60" i="473" s="1"/>
  <c r="Q61" i="473" s="1"/>
  <c r="P53" i="488"/>
  <c r="P54" i="488"/>
  <c r="P59" i="488" s="1"/>
  <c r="P60" i="488" s="1"/>
  <c r="P61" i="488" s="1"/>
  <c r="P53" i="437"/>
  <c r="P54" i="437"/>
  <c r="P59" i="437" s="1"/>
  <c r="P60" i="437" s="1"/>
  <c r="P61" i="437" s="1"/>
  <c r="P54" i="468"/>
  <c r="P59" i="468" s="1"/>
  <c r="P60" i="468" s="1"/>
  <c r="P61" i="468" s="1"/>
  <c r="P53" i="468"/>
  <c r="P53" i="473"/>
  <c r="P54" i="473"/>
  <c r="P59" i="473" s="1"/>
  <c r="P60" i="473" s="1"/>
  <c r="P61" i="473" s="1"/>
  <c r="Q53" i="488"/>
  <c r="Q54" i="488"/>
  <c r="Q59" i="488" s="1"/>
  <c r="Q60" i="488" s="1"/>
  <c r="Q61" i="488" s="1"/>
  <c r="L63" i="468"/>
  <c r="L64" i="468"/>
  <c r="Q11" i="482"/>
  <c r="Q16" i="482" s="1"/>
  <c r="Q52" i="482" s="1"/>
  <c r="Q54" i="482" s="1"/>
  <c r="Q59" i="482" s="1"/>
  <c r="Q60" i="482" s="1"/>
  <c r="Q61" i="482" s="1"/>
  <c r="L65" i="487"/>
  <c r="L67" i="487" s="1"/>
  <c r="L68" i="487" s="1"/>
  <c r="P65" i="466"/>
  <c r="P67" i="466" s="1"/>
  <c r="P68" i="466" s="1"/>
  <c r="Q11" i="444"/>
  <c r="Q16" i="444" s="1"/>
  <c r="Q52" i="444" s="1"/>
  <c r="P65" i="449"/>
  <c r="P67" i="449" s="1"/>
  <c r="P68" i="449" s="1"/>
  <c r="L65" i="465"/>
  <c r="L67" i="465" s="1"/>
  <c r="L68" i="465" s="1"/>
  <c r="L65" i="480"/>
  <c r="L67" i="480" s="1"/>
  <c r="L68" i="480" s="1"/>
  <c r="K65" i="489"/>
  <c r="K67" i="489" s="1"/>
  <c r="K68" i="489" s="1"/>
  <c r="P54" i="482"/>
  <c r="P59" i="482" s="1"/>
  <c r="P60" i="482" s="1"/>
  <c r="P61" i="482" s="1"/>
  <c r="P53" i="482"/>
  <c r="L65" i="451"/>
  <c r="L67" i="451" s="1"/>
  <c r="L68" i="451" s="1"/>
  <c r="P54" i="439"/>
  <c r="P59" i="439" s="1"/>
  <c r="P60" i="439" s="1"/>
  <c r="P61" i="439" s="1"/>
  <c r="P53" i="439"/>
  <c r="L63" i="444"/>
  <c r="L64" i="444"/>
  <c r="L64" i="482"/>
  <c r="L63" i="482"/>
  <c r="P53" i="444"/>
  <c r="P54" i="444"/>
  <c r="P59" i="444" s="1"/>
  <c r="P60" i="444" s="1"/>
  <c r="P61" i="444" s="1"/>
  <c r="L64" i="458"/>
  <c r="L63" i="458"/>
  <c r="Q54" i="451"/>
  <c r="Q59" i="451" s="1"/>
  <c r="Q60" i="451" s="1"/>
  <c r="Q61" i="451" s="1"/>
  <c r="Q53" i="451"/>
  <c r="L63" i="439"/>
  <c r="L64" i="439"/>
  <c r="P63" i="461"/>
  <c r="P64" i="461"/>
  <c r="Q63" i="461"/>
  <c r="Q64" i="461"/>
  <c r="L64" i="471"/>
  <c r="L63" i="471"/>
  <c r="P53" i="472"/>
  <c r="P54" i="472"/>
  <c r="P59" i="472" s="1"/>
  <c r="P60" i="472" s="1"/>
  <c r="P61" i="472" s="1"/>
  <c r="L63" i="450"/>
  <c r="L64" i="450"/>
  <c r="L64" i="481"/>
  <c r="L63" i="481"/>
  <c r="Q64" i="489"/>
  <c r="Q63" i="489"/>
  <c r="P63" i="465"/>
  <c r="P64" i="465"/>
  <c r="P53" i="453"/>
  <c r="P54" i="453"/>
  <c r="P59" i="453" s="1"/>
  <c r="P60" i="453" s="1"/>
  <c r="P61" i="453" s="1"/>
  <c r="P53" i="455"/>
  <c r="P54" i="455"/>
  <c r="P59" i="455" s="1"/>
  <c r="P60" i="455" s="1"/>
  <c r="P61" i="455" s="1"/>
  <c r="Q11" i="481"/>
  <c r="Q16" i="481" s="1"/>
  <c r="Q52" i="481" s="1"/>
  <c r="P65" i="434"/>
  <c r="P67" i="434" s="1"/>
  <c r="P68" i="434" s="1"/>
  <c r="P64" i="489"/>
  <c r="P63" i="489"/>
  <c r="L65" i="445"/>
  <c r="L67" i="445" s="1"/>
  <c r="L68" i="445" s="1"/>
  <c r="L65" i="489"/>
  <c r="L67" i="489" s="1"/>
  <c r="L68" i="489" s="1"/>
  <c r="Q54" i="480"/>
  <c r="Q59" i="480" s="1"/>
  <c r="Q60" i="480" s="1"/>
  <c r="Q61" i="480" s="1"/>
  <c r="Q53" i="480"/>
  <c r="P65" i="435"/>
  <c r="P67" i="435" s="1"/>
  <c r="P68" i="435" s="1"/>
  <c r="Q53" i="484"/>
  <c r="Q54" i="484"/>
  <c r="Q59" i="484" s="1"/>
  <c r="Q60" i="484" s="1"/>
  <c r="Q61" i="484" s="1"/>
  <c r="Q11" i="471"/>
  <c r="Q16" i="471" s="1"/>
  <c r="Q52" i="471" s="1"/>
  <c r="Q11" i="472"/>
  <c r="Q16" i="472" s="1"/>
  <c r="Q52" i="472" s="1"/>
  <c r="P53" i="480"/>
  <c r="P54" i="480"/>
  <c r="P59" i="480" s="1"/>
  <c r="P60" i="480" s="1"/>
  <c r="P61" i="480" s="1"/>
  <c r="Q53" i="445"/>
  <c r="Q54" i="445"/>
  <c r="Q59" i="445" s="1"/>
  <c r="Q60" i="445" s="1"/>
  <c r="Q61" i="445" s="1"/>
  <c r="Q11" i="455"/>
  <c r="Q16" i="455" s="1"/>
  <c r="Q52" i="455" s="1"/>
  <c r="Q64" i="452"/>
  <c r="Q63" i="452"/>
  <c r="P65" i="452"/>
  <c r="P67" i="452" s="1"/>
  <c r="P68" i="452" s="1"/>
  <c r="P54" i="471"/>
  <c r="P59" i="471" s="1"/>
  <c r="P60" i="471" s="1"/>
  <c r="P61" i="471" s="1"/>
  <c r="P53" i="471"/>
  <c r="L63" i="472"/>
  <c r="L64" i="472"/>
  <c r="P65" i="458"/>
  <c r="P67" i="458" s="1"/>
  <c r="P68" i="458" s="1"/>
  <c r="P63" i="484"/>
  <c r="P64" i="484"/>
  <c r="P53" i="450"/>
  <c r="P54" i="450"/>
  <c r="P59" i="450" s="1"/>
  <c r="P60" i="450" s="1"/>
  <c r="P61" i="450" s="1"/>
  <c r="P54" i="481"/>
  <c r="P59" i="481" s="1"/>
  <c r="P60" i="481" s="1"/>
  <c r="P61" i="481" s="1"/>
  <c r="P53" i="481"/>
  <c r="Q64" i="458"/>
  <c r="Q63" i="458"/>
  <c r="Q54" i="453"/>
  <c r="Q59" i="453" s="1"/>
  <c r="Q60" i="453" s="1"/>
  <c r="Q61" i="453" s="1"/>
  <c r="Q53" i="453"/>
  <c r="P53" i="445"/>
  <c r="P54" i="445"/>
  <c r="P59" i="445" s="1"/>
  <c r="P60" i="445" s="1"/>
  <c r="P61" i="445" s="1"/>
  <c r="L64" i="455"/>
  <c r="L63" i="455"/>
  <c r="Q65" i="478"/>
  <c r="Q67" i="478" s="1"/>
  <c r="Q68" i="478" s="1"/>
  <c r="P65" i="443"/>
  <c r="P67" i="443" s="1"/>
  <c r="P68" i="443" s="1"/>
  <c r="P65" i="486"/>
  <c r="P67" i="486" s="1"/>
  <c r="P68" i="486" s="1"/>
  <c r="P65" i="457"/>
  <c r="P67" i="457" s="1"/>
  <c r="P68" i="457" s="1"/>
  <c r="Q65" i="464"/>
  <c r="Q67" i="464" s="1"/>
  <c r="Q68" i="464" s="1"/>
  <c r="P65" i="436"/>
  <c r="P67" i="436" s="1"/>
  <c r="P68" i="436" s="1"/>
  <c r="Q65" i="438"/>
  <c r="Q67" i="438" s="1"/>
  <c r="Q68" i="438" s="1"/>
  <c r="Q63" i="466"/>
  <c r="Q64" i="466"/>
  <c r="P65" i="442"/>
  <c r="P67" i="442" s="1"/>
  <c r="P68" i="442" s="1"/>
  <c r="Q63" i="442"/>
  <c r="Q64" i="442"/>
  <c r="Q64" i="474"/>
  <c r="Q63" i="474"/>
  <c r="Q63" i="443"/>
  <c r="Q64" i="443"/>
  <c r="P54" i="451" l="1"/>
  <c r="P59" i="451" s="1"/>
  <c r="P60" i="451" s="1"/>
  <c r="P61" i="451" s="1"/>
  <c r="Q53" i="465"/>
  <c r="Q64" i="449"/>
  <c r="Q65" i="449" s="1"/>
  <c r="Q67" i="449" s="1"/>
  <c r="Q68" i="449" s="1"/>
  <c r="Q53" i="439"/>
  <c r="Q65" i="462"/>
  <c r="Q67" i="462" s="1"/>
  <c r="Q68" i="462" s="1"/>
  <c r="Q64" i="457"/>
  <c r="Q63" i="457"/>
  <c r="Q53" i="437"/>
  <c r="P63" i="470"/>
  <c r="P64" i="470"/>
  <c r="Q63" i="490"/>
  <c r="Q64" i="490"/>
  <c r="P64" i="490"/>
  <c r="P63" i="490"/>
  <c r="Q53" i="450"/>
  <c r="Q63" i="470"/>
  <c r="Q64" i="470"/>
  <c r="Q63" i="446"/>
  <c r="Q64" i="446"/>
  <c r="Q63" i="459"/>
  <c r="Q64" i="459"/>
  <c r="Q63" i="454"/>
  <c r="Q64" i="454"/>
  <c r="P63" i="454"/>
  <c r="P64" i="454"/>
  <c r="P63" i="459"/>
  <c r="P64" i="459"/>
  <c r="Q63" i="479"/>
  <c r="Q64" i="479"/>
  <c r="Q63" i="448"/>
  <c r="Q64" i="448"/>
  <c r="P64" i="448"/>
  <c r="P63" i="448"/>
  <c r="P65" i="431"/>
  <c r="P67" i="431" s="1"/>
  <c r="P68" i="431" s="1"/>
  <c r="P64" i="479"/>
  <c r="P63" i="479"/>
  <c r="Q53" i="482"/>
  <c r="L65" i="468"/>
  <c r="L67" i="468" s="1"/>
  <c r="L68" i="468" s="1"/>
  <c r="L65" i="492"/>
  <c r="L67" i="492" s="1"/>
  <c r="L68" i="492" s="1"/>
  <c r="L65" i="471"/>
  <c r="L67" i="471" s="1"/>
  <c r="L68" i="471" s="1"/>
  <c r="L65" i="444"/>
  <c r="L67" i="444" s="1"/>
  <c r="L68" i="444" s="1"/>
  <c r="Q54" i="492"/>
  <c r="Q59" i="492" s="1"/>
  <c r="Q60" i="492" s="1"/>
  <c r="Q61" i="492" s="1"/>
  <c r="Q53" i="492"/>
  <c r="P63" i="492"/>
  <c r="P64" i="492"/>
  <c r="P65" i="446"/>
  <c r="P67" i="446" s="1"/>
  <c r="P68" i="446" s="1"/>
  <c r="Q65" i="489"/>
  <c r="Q67" i="489" s="1"/>
  <c r="Q68" i="489" s="1"/>
  <c r="L65" i="458"/>
  <c r="L67" i="458" s="1"/>
  <c r="L68" i="458" s="1"/>
  <c r="P63" i="494"/>
  <c r="P64" i="494"/>
  <c r="Q63" i="494"/>
  <c r="Q64" i="494"/>
  <c r="Q65" i="461"/>
  <c r="Q67" i="461" s="1"/>
  <c r="Q68" i="461" s="1"/>
  <c r="Q64" i="488"/>
  <c r="Q63" i="488"/>
  <c r="L65" i="472"/>
  <c r="L67" i="472" s="1"/>
  <c r="L68" i="472" s="1"/>
  <c r="Q63" i="437"/>
  <c r="Q64" i="437"/>
  <c r="P64" i="437"/>
  <c r="P63" i="437"/>
  <c r="Q53" i="468"/>
  <c r="Q54" i="468"/>
  <c r="Q59" i="468" s="1"/>
  <c r="Q60" i="468" s="1"/>
  <c r="Q61" i="468" s="1"/>
  <c r="P63" i="473"/>
  <c r="P64" i="473"/>
  <c r="P64" i="468"/>
  <c r="P63" i="468"/>
  <c r="P64" i="488"/>
  <c r="P63" i="488"/>
  <c r="Q63" i="473"/>
  <c r="Q64" i="473"/>
  <c r="L65" i="439"/>
  <c r="L67" i="439" s="1"/>
  <c r="L68" i="439" s="1"/>
  <c r="L65" i="455"/>
  <c r="L67" i="455" s="1"/>
  <c r="L68" i="455" s="1"/>
  <c r="Q65" i="458"/>
  <c r="Q67" i="458" s="1"/>
  <c r="Q68" i="458" s="1"/>
  <c r="L65" i="482"/>
  <c r="L67" i="482" s="1"/>
  <c r="L68" i="482" s="1"/>
  <c r="P63" i="444"/>
  <c r="P64" i="444"/>
  <c r="Q54" i="444"/>
  <c r="Q59" i="444" s="1"/>
  <c r="Q60" i="444" s="1"/>
  <c r="Q61" i="444" s="1"/>
  <c r="Q53" i="444"/>
  <c r="P63" i="451"/>
  <c r="P64" i="451"/>
  <c r="P65" i="484"/>
  <c r="P67" i="484" s="1"/>
  <c r="P68" i="484" s="1"/>
  <c r="P65" i="461"/>
  <c r="P67" i="461" s="1"/>
  <c r="P68" i="461" s="1"/>
  <c r="Q64" i="451"/>
  <c r="Q63" i="451"/>
  <c r="P64" i="482"/>
  <c r="P63" i="482"/>
  <c r="Q65" i="452"/>
  <c r="Q67" i="452" s="1"/>
  <c r="Q68" i="452" s="1"/>
  <c r="L65" i="481"/>
  <c r="L67" i="481" s="1"/>
  <c r="L68" i="481" s="1"/>
  <c r="L65" i="450"/>
  <c r="L67" i="450" s="1"/>
  <c r="L68" i="450" s="1"/>
  <c r="Q64" i="439"/>
  <c r="Q63" i="439"/>
  <c r="P64" i="439"/>
  <c r="P63" i="439"/>
  <c r="Q64" i="482"/>
  <c r="Q63" i="482"/>
  <c r="Q65" i="443"/>
  <c r="Q67" i="443" s="1"/>
  <c r="Q68" i="443" s="1"/>
  <c r="P63" i="450"/>
  <c r="P64" i="450"/>
  <c r="Q64" i="450"/>
  <c r="Q63" i="450"/>
  <c r="P63" i="480"/>
  <c r="P64" i="480"/>
  <c r="Q53" i="472"/>
  <c r="Q54" i="472"/>
  <c r="Q59" i="472" s="1"/>
  <c r="Q60" i="472" s="1"/>
  <c r="Q61" i="472" s="1"/>
  <c r="Q64" i="484"/>
  <c r="Q63" i="484"/>
  <c r="P65" i="489"/>
  <c r="P67" i="489" s="1"/>
  <c r="P68" i="489" s="1"/>
  <c r="P65" i="465"/>
  <c r="P67" i="465" s="1"/>
  <c r="P68" i="465" s="1"/>
  <c r="Q64" i="453"/>
  <c r="Q63" i="453"/>
  <c r="P64" i="471"/>
  <c r="P63" i="471"/>
  <c r="Q54" i="455"/>
  <c r="Q59" i="455" s="1"/>
  <c r="Q60" i="455" s="1"/>
  <c r="Q61" i="455" s="1"/>
  <c r="Q53" i="455"/>
  <c r="Q53" i="471"/>
  <c r="Q54" i="471"/>
  <c r="Q59" i="471" s="1"/>
  <c r="Q60" i="471" s="1"/>
  <c r="Q61" i="471" s="1"/>
  <c r="Q64" i="480"/>
  <c r="Q63" i="480"/>
  <c r="P64" i="453"/>
  <c r="P63" i="453"/>
  <c r="P64" i="481"/>
  <c r="P63" i="481"/>
  <c r="Q63" i="445"/>
  <c r="Q64" i="445"/>
  <c r="P63" i="445"/>
  <c r="P64" i="445"/>
  <c r="Q63" i="465"/>
  <c r="Q64" i="465"/>
  <c r="Q53" i="481"/>
  <c r="Q54" i="481"/>
  <c r="Q59" i="481" s="1"/>
  <c r="Q60" i="481" s="1"/>
  <c r="Q61" i="481" s="1"/>
  <c r="P64" i="455"/>
  <c r="P63" i="455"/>
  <c r="P64" i="472"/>
  <c r="P63" i="472"/>
  <c r="Q65" i="442"/>
  <c r="Q67" i="442" s="1"/>
  <c r="Q68" i="442" s="1"/>
  <c r="Q65" i="466"/>
  <c r="Q67" i="466" s="1"/>
  <c r="Q68" i="466" s="1"/>
  <c r="Q65" i="474"/>
  <c r="Q67" i="474" s="1"/>
  <c r="Q68" i="474" s="1"/>
  <c r="Q65" i="457" l="1"/>
  <c r="Q67" i="457" s="1"/>
  <c r="Q68" i="457" s="1"/>
  <c r="Q65" i="490"/>
  <c r="Q67" i="490" s="1"/>
  <c r="Q68" i="490" s="1"/>
  <c r="P65" i="470"/>
  <c r="P67" i="470" s="1"/>
  <c r="P68" i="470" s="1"/>
  <c r="P65" i="490"/>
  <c r="P67" i="490" s="1"/>
  <c r="P68" i="490" s="1"/>
  <c r="Q65" i="470"/>
  <c r="Q67" i="470" s="1"/>
  <c r="Q68" i="470" s="1"/>
  <c r="Q65" i="446"/>
  <c r="Q67" i="446" s="1"/>
  <c r="Q68" i="446" s="1"/>
  <c r="P65" i="454"/>
  <c r="P67" i="454" s="1"/>
  <c r="P68" i="454" s="1"/>
  <c r="Q65" i="459"/>
  <c r="Q67" i="459" s="1"/>
  <c r="Q68" i="459" s="1"/>
  <c r="P65" i="459"/>
  <c r="P67" i="459" s="1"/>
  <c r="P68" i="459" s="1"/>
  <c r="Q65" i="454"/>
  <c r="Q67" i="454" s="1"/>
  <c r="Q68" i="454" s="1"/>
  <c r="Q65" i="479"/>
  <c r="Q67" i="479" s="1"/>
  <c r="Q68" i="479" s="1"/>
  <c r="P65" i="448"/>
  <c r="P67" i="448" s="1"/>
  <c r="P68" i="448" s="1"/>
  <c r="Q65" i="448"/>
  <c r="Q67" i="448" s="1"/>
  <c r="Q68" i="448" s="1"/>
  <c r="P65" i="479"/>
  <c r="P67" i="479" s="1"/>
  <c r="P68" i="479" s="1"/>
  <c r="P65" i="453"/>
  <c r="P67" i="453" s="1"/>
  <c r="P68" i="453" s="1"/>
  <c r="P65" i="492"/>
  <c r="P67" i="492" s="1"/>
  <c r="P68" i="492" s="1"/>
  <c r="P65" i="455"/>
  <c r="P67" i="455" s="1"/>
  <c r="P68" i="455" s="1"/>
  <c r="P65" i="472"/>
  <c r="P67" i="472" s="1"/>
  <c r="P68" i="472" s="1"/>
  <c r="P65" i="473"/>
  <c r="P67" i="473" s="1"/>
  <c r="P68" i="473" s="1"/>
  <c r="P65" i="437"/>
  <c r="P67" i="437" s="1"/>
  <c r="P68" i="437" s="1"/>
  <c r="Q65" i="488"/>
  <c r="Q67" i="488" s="1"/>
  <c r="Q68" i="488" s="1"/>
  <c r="Q65" i="480"/>
  <c r="Q67" i="480" s="1"/>
  <c r="Q68" i="480" s="1"/>
  <c r="P65" i="450"/>
  <c r="P67" i="450" s="1"/>
  <c r="P68" i="450" s="1"/>
  <c r="P65" i="494"/>
  <c r="P67" i="494" s="1"/>
  <c r="P68" i="494" s="1"/>
  <c r="Q64" i="492"/>
  <c r="Q63" i="492"/>
  <c r="P65" i="451"/>
  <c r="P67" i="451" s="1"/>
  <c r="P68" i="451" s="1"/>
  <c r="P65" i="468"/>
  <c r="P67" i="468" s="1"/>
  <c r="P68" i="468" s="1"/>
  <c r="Q65" i="437"/>
  <c r="Q67" i="437" s="1"/>
  <c r="Q68" i="437" s="1"/>
  <c r="P65" i="488"/>
  <c r="P67" i="488" s="1"/>
  <c r="P68" i="488" s="1"/>
  <c r="Q65" i="473"/>
  <c r="Q67" i="473" s="1"/>
  <c r="Q68" i="473" s="1"/>
  <c r="Q65" i="494"/>
  <c r="Q67" i="494" s="1"/>
  <c r="Q68" i="494" s="1"/>
  <c r="Q63" i="468"/>
  <c r="Q64" i="468"/>
  <c r="P65" i="439"/>
  <c r="P67" i="439" s="1"/>
  <c r="P68" i="439" s="1"/>
  <c r="Q65" i="482"/>
  <c r="Q67" i="482" s="1"/>
  <c r="Q68" i="482" s="1"/>
  <c r="Q65" i="439"/>
  <c r="Q67" i="439" s="1"/>
  <c r="Q68" i="439" s="1"/>
  <c r="Q65" i="451"/>
  <c r="Q67" i="451" s="1"/>
  <c r="Q68" i="451" s="1"/>
  <c r="P65" i="482"/>
  <c r="P67" i="482" s="1"/>
  <c r="P68" i="482" s="1"/>
  <c r="P65" i="444"/>
  <c r="P67" i="444" s="1"/>
  <c r="P68" i="444" s="1"/>
  <c r="P65" i="445"/>
  <c r="P67" i="445" s="1"/>
  <c r="P68" i="445" s="1"/>
  <c r="Q65" i="484"/>
  <c r="Q67" i="484" s="1"/>
  <c r="Q68" i="484" s="1"/>
  <c r="P65" i="480"/>
  <c r="P67" i="480" s="1"/>
  <c r="P68" i="480" s="1"/>
  <c r="Q64" i="444"/>
  <c r="Q63" i="444"/>
  <c r="P65" i="471"/>
  <c r="P67" i="471" s="1"/>
  <c r="P68" i="471" s="1"/>
  <c r="Q65" i="450"/>
  <c r="Q67" i="450" s="1"/>
  <c r="Q68" i="450" s="1"/>
  <c r="Q64" i="481"/>
  <c r="Q63" i="481"/>
  <c r="Q65" i="465"/>
  <c r="Q67" i="465" s="1"/>
  <c r="Q68" i="465" s="1"/>
  <c r="Q64" i="471"/>
  <c r="Q63" i="471"/>
  <c r="P65" i="481"/>
  <c r="P67" i="481" s="1"/>
  <c r="P68" i="481" s="1"/>
  <c r="Q64" i="472"/>
  <c r="Q63" i="472"/>
  <c r="Q65" i="445"/>
  <c r="Q67" i="445" s="1"/>
  <c r="Q68" i="445" s="1"/>
  <c r="Q63" i="455"/>
  <c r="Q64" i="455"/>
  <c r="Q65" i="453"/>
  <c r="Q67" i="453" s="1"/>
  <c r="Q68" i="453" s="1"/>
  <c r="Q65" i="471" l="1"/>
  <c r="Q67" i="471" s="1"/>
  <c r="Q68" i="471" s="1"/>
  <c r="Q65" i="492"/>
  <c r="Q67" i="492" s="1"/>
  <c r="Q68" i="492" s="1"/>
  <c r="Q65" i="468"/>
  <c r="Q67" i="468" s="1"/>
  <c r="Q68" i="468" s="1"/>
  <c r="Q65" i="455"/>
  <c r="Q67" i="455" s="1"/>
  <c r="Q68" i="455" s="1"/>
  <c r="Q65" i="444"/>
  <c r="Q67" i="444" s="1"/>
  <c r="Q68" i="444" s="1"/>
  <c r="Q65" i="472"/>
  <c r="Q67" i="472" s="1"/>
  <c r="Q68" i="472" s="1"/>
  <c r="Q65" i="481"/>
  <c r="Q67" i="481" s="1"/>
  <c r="Q68" i="481" s="1"/>
</calcChain>
</file>

<file path=xl/sharedStrings.xml><?xml version="1.0" encoding="utf-8"?>
<sst xmlns="http://schemas.openxmlformats.org/spreadsheetml/2006/main" count="13888" uniqueCount="419">
  <si>
    <t>PRECIO</t>
  </si>
  <si>
    <t>UNITARIO</t>
  </si>
  <si>
    <t>TOTAL</t>
  </si>
  <si>
    <t>SUBTOTAL</t>
  </si>
  <si>
    <t>hs</t>
  </si>
  <si>
    <t>MANO DE OBRA</t>
  </si>
  <si>
    <t>PLANILLA ANALISIS DE PRECIOS</t>
  </si>
  <si>
    <t>UNIDAD</t>
  </si>
  <si>
    <t>INDICADOR</t>
  </si>
  <si>
    <t xml:space="preserve">PRECIO  </t>
  </si>
  <si>
    <t>CUADRO ORIGEN</t>
  </si>
  <si>
    <t>BASE</t>
  </si>
  <si>
    <t>QUIEBRE</t>
  </si>
  <si>
    <t>REDETERM</t>
  </si>
  <si>
    <t xml:space="preserve">              - INDEC INFORMA</t>
  </si>
  <si>
    <t>A-MANO DE OBRA</t>
  </si>
  <si>
    <t>COD</t>
  </si>
  <si>
    <t>DESCRIPCION</t>
  </si>
  <si>
    <t>CANTIDAD</t>
  </si>
  <si>
    <t>OFERTA</t>
  </si>
  <si>
    <t>(A)</t>
  </si>
  <si>
    <t>(B)</t>
  </si>
  <si>
    <t>(C)=(A)x(B)</t>
  </si>
  <si>
    <t>A1</t>
  </si>
  <si>
    <t>A2</t>
  </si>
  <si>
    <t>A3</t>
  </si>
  <si>
    <t>A4</t>
  </si>
  <si>
    <t>SUBTOTAL MANO DE OBRA</t>
  </si>
  <si>
    <t xml:space="preserve">B-MATERIALES </t>
  </si>
  <si>
    <t>B1</t>
  </si>
  <si>
    <t>B2</t>
  </si>
  <si>
    <t>B3</t>
  </si>
  <si>
    <t>B4</t>
  </si>
  <si>
    <t>B5</t>
  </si>
  <si>
    <t>B6</t>
  </si>
  <si>
    <t>B7</t>
  </si>
  <si>
    <t>B8</t>
  </si>
  <si>
    <t>MATERIALES</t>
  </si>
  <si>
    <t>SUBTOTAL MATERIALES</t>
  </si>
  <si>
    <t>C- EQUIPOS</t>
  </si>
  <si>
    <t>SUBTOTAL EQUIPOS</t>
  </si>
  <si>
    <t>COSTO DIRECTO</t>
  </si>
  <si>
    <t xml:space="preserve">GASTO GRAL. </t>
  </si>
  <si>
    <t>GASTOS FINANCIEROS</t>
  </si>
  <si>
    <t>BENEFICIO</t>
  </si>
  <si>
    <t>IMPUESTOS</t>
  </si>
  <si>
    <t>PRECIO UNITARIO DE APLICACIÓN</t>
  </si>
  <si>
    <t>(10 + 11 )</t>
  </si>
  <si>
    <t>CARGAS SOCIALES</t>
  </si>
  <si>
    <t>TOTAL MANO DE OBRA</t>
  </si>
  <si>
    <t>EQUIPOS</t>
  </si>
  <si>
    <t>Z% x (11)</t>
  </si>
  <si>
    <t>(8 + 9 + 10)</t>
  </si>
  <si>
    <t>( 6 + 7 )</t>
  </si>
  <si>
    <t>( 3 + 4  + 5)</t>
  </si>
  <si>
    <t>Medio oficial</t>
  </si>
  <si>
    <t>Oficial</t>
  </si>
  <si>
    <t>MANO DE OBRA 51560/12</t>
  </si>
  <si>
    <t>MANO DE OBRA 51560/13</t>
  </si>
  <si>
    <t>MANO DE OBRA 51560/14</t>
  </si>
  <si>
    <t>IMPUESTOS (IVA e IIBB)</t>
  </si>
  <si>
    <t xml:space="preserve">FACTOR  </t>
  </si>
  <si>
    <t>ADECUAC.</t>
  </si>
  <si>
    <t>ACTUALIZ</t>
  </si>
  <si>
    <t>REDET 1</t>
  </si>
  <si>
    <t>I</t>
  </si>
  <si>
    <t>J=I/H</t>
  </si>
  <si>
    <t>K=JxF</t>
  </si>
  <si>
    <t>L=Fx0,10+Kx0,9</t>
  </si>
  <si>
    <t>PRECIO UNIT DE APLICACIÓN</t>
  </si>
  <si>
    <t>REDET 2</t>
  </si>
  <si>
    <t>O=N/I</t>
  </si>
  <si>
    <t>P=LxO</t>
  </si>
  <si>
    <t>Q=Lx0,10+Px0,9</t>
  </si>
  <si>
    <t>H</t>
  </si>
  <si>
    <t>N</t>
  </si>
  <si>
    <t>MANO DE OBRA 51560/32</t>
  </si>
  <si>
    <t>MARZO 15</t>
  </si>
  <si>
    <t>JUNIO 16</t>
  </si>
  <si>
    <t>Profesional</t>
  </si>
  <si>
    <t>Ayudante</t>
  </si>
  <si>
    <t>CPC 15310-1</t>
  </si>
  <si>
    <t xml:space="preserve">Arenas </t>
  </si>
  <si>
    <t>CPC 15310-11</t>
  </si>
  <si>
    <t>Arena Fina</t>
  </si>
  <si>
    <t>CPC 42120-1</t>
  </si>
  <si>
    <t>Aberturas de Aluminio</t>
  </si>
  <si>
    <t xml:space="preserve">CPC 42120-2 </t>
  </si>
  <si>
    <t>Aberturas de Chapa de Hierro</t>
  </si>
  <si>
    <t>CPC 37210-51</t>
  </si>
  <si>
    <t>Accesorios de Loza p/Baño</t>
  </si>
  <si>
    <t xml:space="preserve">CPC 42911-81 </t>
  </si>
  <si>
    <t>Accesorios Metálicos p/Baños</t>
  </si>
  <si>
    <t>CPC 41242-11</t>
  </si>
  <si>
    <t>Acero en Barra</t>
  </si>
  <si>
    <t>CPC 37440-21</t>
  </si>
  <si>
    <t>Adhesivos para Pisos y Revest.  Cerámicos</t>
  </si>
  <si>
    <t>CPC 18000-1</t>
  </si>
  <si>
    <t>Agua para construccion</t>
  </si>
  <si>
    <t>CPC38130-11</t>
  </si>
  <si>
    <t>Alacena de Cocina</t>
  </si>
  <si>
    <t>CPC 27239-1</t>
  </si>
  <si>
    <t>Alfombra de pelo corado con coloc.</t>
  </si>
  <si>
    <t>CPC 83107-1</t>
  </si>
  <si>
    <t>Alquiler de andamios</t>
  </si>
  <si>
    <t>CPC 74110-11</t>
  </si>
  <si>
    <t>Alquiler de Volquete</t>
  </si>
  <si>
    <t>CPC 15400-11</t>
  </si>
  <si>
    <t>Arcilla Expandida</t>
  </si>
  <si>
    <t xml:space="preserve">CPC 46531-11 </t>
  </si>
  <si>
    <t>Artefactos de Iluminación</t>
  </si>
  <si>
    <t xml:space="preserve">CPC 37210-1 </t>
  </si>
  <si>
    <t>Artefactos Sanitarios</t>
  </si>
  <si>
    <t>Dto.1295/2002 Art. 15 inc.r)</t>
  </si>
  <si>
    <t>Artefactos para baño y grifería</t>
  </si>
  <si>
    <t xml:space="preserve">CPC 43540-12 </t>
  </si>
  <si>
    <t>Ascensor 7 Paradas</t>
  </si>
  <si>
    <t>CPC 37370-11</t>
  </si>
  <si>
    <t>Baldosa Cerámica Esmaltada</t>
  </si>
  <si>
    <t>CPC 37370-12</t>
  </si>
  <si>
    <t>Baldosa Cerámica Roja</t>
  </si>
  <si>
    <t>CPC 37370-1</t>
  </si>
  <si>
    <t>Baldosas Cerámicas</t>
  </si>
  <si>
    <t>CPC 42911-11</t>
  </si>
  <si>
    <t>Bañera de Chapa Porcelanizada</t>
  </si>
  <si>
    <t>CPC 35110-41</t>
  </si>
  <si>
    <t>Barniz Poliuretánico</t>
  </si>
  <si>
    <t>CPC 37210-21</t>
  </si>
  <si>
    <t>Bidet Calidad Superior</t>
  </si>
  <si>
    <t>CPC 41261-1</t>
  </si>
  <si>
    <t>Barras de Hierro y Acero</t>
  </si>
  <si>
    <t>CPC 46340-12</t>
  </si>
  <si>
    <t>Cable Telefónico 101 Pares</t>
  </si>
  <si>
    <t xml:space="preserve">CPC 46340-21 </t>
  </si>
  <si>
    <t>Cable Tipò Sintenax</t>
  </si>
  <si>
    <t xml:space="preserve">CPC 46340-31 </t>
  </si>
  <si>
    <t>Cable con conductor unipolar</t>
  </si>
  <si>
    <t>CPC 44822-11</t>
  </si>
  <si>
    <t>Calefactor Tiro balanceado</t>
  </si>
  <si>
    <t>CPC 44826-12</t>
  </si>
  <si>
    <t>Calefactor Tiro Natural</t>
  </si>
  <si>
    <t>CPC 37420-1</t>
  </si>
  <si>
    <t>Cales</t>
  </si>
  <si>
    <t>CPC 36320-21</t>
  </si>
  <si>
    <t>Cañería de PPN 0.013</t>
  </si>
  <si>
    <t xml:space="preserve">CPC 41277-11 </t>
  </si>
  <si>
    <t>Caño de Chapa Galvanizada</t>
  </si>
  <si>
    <t xml:space="preserve">CPC 41273-12 </t>
  </si>
  <si>
    <t>Caño de FºFº 0.100</t>
  </si>
  <si>
    <t>CPC 41543-11</t>
  </si>
  <si>
    <t>Caño de Plomo</t>
  </si>
  <si>
    <t xml:space="preserve">CPC 36320-2 </t>
  </si>
  <si>
    <t>Caños y Tubos de Polipropileno</t>
  </si>
  <si>
    <t>CPC 41516-11</t>
  </si>
  <si>
    <t>Caño de Cobre de 0.013 m.</t>
  </si>
  <si>
    <t>CPC 38320-11</t>
  </si>
  <si>
    <t>Caño de PVC de 9.963 m.</t>
  </si>
  <si>
    <t xml:space="preserve">CPC 41277-31 </t>
  </si>
  <si>
    <t>Caño de Hierro Negro c/Revest. Epoxi</t>
  </si>
  <si>
    <t>CPC 41277-21</t>
  </si>
  <si>
    <t>Caño de Acero p/Instalación Eléctrica</t>
  </si>
  <si>
    <t xml:space="preserve">CPC  37540-61 </t>
  </si>
  <si>
    <t>Cascote</t>
  </si>
  <si>
    <t>CPC 53111-1</t>
  </si>
  <si>
    <t>Casilla Obrador</t>
  </si>
  <si>
    <t>Calefactor de tiro balanceado</t>
  </si>
  <si>
    <t xml:space="preserve">CPC 37440-11 </t>
  </si>
  <si>
    <t>Cemento portland Normal</t>
  </si>
  <si>
    <t xml:space="preserve">CPC 37440-31 </t>
  </si>
  <si>
    <t>Cemento Albañileria</t>
  </si>
  <si>
    <t>CPC 54400-1</t>
  </si>
  <si>
    <t>Cerco de Obra</t>
  </si>
  <si>
    <t xml:space="preserve">CPC 42292-1 </t>
  </si>
  <si>
    <t>Cerraduras</t>
  </si>
  <si>
    <t xml:space="preserve">CPC 42999-2 </t>
  </si>
  <si>
    <t>Chapas Metálicas</t>
  </si>
  <si>
    <t>CPC 94511-1</t>
  </si>
  <si>
    <t>Cobre</t>
  </si>
  <si>
    <t>CPC 44821-21</t>
  </si>
  <si>
    <t>Cocina a Gas</t>
  </si>
  <si>
    <t xml:space="preserve">CPC 18000-22 </t>
  </si>
  <si>
    <t>Conexión desague cloacal</t>
  </si>
  <si>
    <t xml:space="preserve">CPC 88700-2 </t>
  </si>
  <si>
    <t>Conexión energia electrica</t>
  </si>
  <si>
    <t xml:space="preserve">CPC 88700-31 </t>
  </si>
  <si>
    <t>Conexión de gas</t>
  </si>
  <si>
    <t>CPC 36950-11</t>
  </si>
  <si>
    <t>Cortinas de Enrrollar de PVC</t>
  </si>
  <si>
    <t>Dto. 1295/2002</t>
  </si>
  <si>
    <t xml:space="preserve">Cuadro 1.4 Item : Cap. Mano de Obra </t>
  </si>
  <si>
    <t xml:space="preserve">Cuadro 1.4 Item :Gastos Grales. </t>
  </si>
  <si>
    <t xml:space="preserve">cuadro 1.6  Alquiler andamios </t>
  </si>
  <si>
    <t xml:space="preserve">CPC 34800-1 </t>
  </si>
  <si>
    <t>Cauchos Sintéticos</t>
  </si>
  <si>
    <t>Cuadro1.5 Item: Inst. Eléctrica</t>
  </si>
  <si>
    <t>Cuadro1.5 Item: Inst. Sanit. Y ctra. Incendio</t>
  </si>
  <si>
    <t>CPC 43220-31</t>
  </si>
  <si>
    <t>Electrobomba Trifásica de 1,5 HP</t>
  </si>
  <si>
    <t>CPC 43220-12</t>
  </si>
  <si>
    <t xml:space="preserve">Electrobomba Monofásica </t>
  </si>
  <si>
    <t>CPC 41278-32</t>
  </si>
  <si>
    <t>Embudo de FºFº</t>
  </si>
  <si>
    <t xml:space="preserve">CPC 35110-21 </t>
  </si>
  <si>
    <t>Esmalte Sintético Brillante</t>
  </si>
  <si>
    <t xml:space="preserve">CPC 35110-22 </t>
  </si>
  <si>
    <t>Esmalte Sintetico Semi mate</t>
  </si>
  <si>
    <t xml:space="preserve">CPC 37129-1 </t>
  </si>
  <si>
    <t>Fibras Minerales</t>
  </si>
  <si>
    <t>CPC 36490-4</t>
  </si>
  <si>
    <t>Film de Polietileno</t>
  </si>
  <si>
    <t>CPC 12020-1</t>
  </si>
  <si>
    <t xml:space="preserve">Gas </t>
  </si>
  <si>
    <t>CPC 42999-41</t>
  </si>
  <si>
    <t>Gabinete para Medidor Monofásico</t>
  </si>
  <si>
    <t>CPC 42911-1</t>
  </si>
  <si>
    <t>Grifería</t>
  </si>
  <si>
    <t>CPC 42911-41</t>
  </si>
  <si>
    <t>Grifería p/Cocina</t>
  </si>
  <si>
    <t>CPC 42911-54</t>
  </si>
  <si>
    <t>Griferia p/Ducha calid. Sup.</t>
  </si>
  <si>
    <t>CPC 42911-57</t>
  </si>
  <si>
    <t>Grifería p/Lavatorio Calidad Sup.</t>
  </si>
  <si>
    <t>CPC 42911-51</t>
  </si>
  <si>
    <t>Grifería p/Bidet Calidad Sup</t>
  </si>
  <si>
    <t>CPC 46113-1</t>
  </si>
  <si>
    <t>Grupo Electrógeno</t>
  </si>
  <si>
    <t xml:space="preserve">CPC 37990-1 </t>
  </si>
  <si>
    <t>Hidrófugos</t>
  </si>
  <si>
    <t xml:space="preserve">CPC 43923-21 </t>
  </si>
  <si>
    <t>Hidrante Completo</t>
  </si>
  <si>
    <t>CPC 37510-11</t>
  </si>
  <si>
    <t>Hormigón Elaborado</t>
  </si>
  <si>
    <t>CPC 46531-12</t>
  </si>
  <si>
    <t>Iluminación de Emergencia</t>
  </si>
  <si>
    <t>CPC 37210-11</t>
  </si>
  <si>
    <t>Inodoro c/Mochila</t>
  </si>
  <si>
    <t xml:space="preserve">CPC 37210-12 </t>
  </si>
  <si>
    <t>Inodoro de la calidad media</t>
  </si>
  <si>
    <t>CPC 31641-1</t>
  </si>
  <si>
    <t>Instalación Eléctrica m. de Obra</t>
  </si>
  <si>
    <t xml:space="preserve">CPC 46212-41 </t>
  </si>
  <si>
    <t>Interruptor Termomagnético</t>
  </si>
  <si>
    <t>CPC 46212-31</t>
  </si>
  <si>
    <t>Interruptor diferencial</t>
  </si>
  <si>
    <t xml:space="preserve">CPC 46212-1 </t>
  </si>
  <si>
    <t>Interruptores Eléctricos</t>
  </si>
  <si>
    <t xml:space="preserve">CPC 42999-51 </t>
  </si>
  <si>
    <t>Jabalina</t>
  </si>
  <si>
    <t xml:space="preserve">CPC 37350-21 </t>
  </si>
  <si>
    <t>Ladrillo Común</t>
  </si>
  <si>
    <t xml:space="preserve">CPC 37350-1 </t>
  </si>
  <si>
    <t>Ladrillos Cerámico Huecos</t>
  </si>
  <si>
    <t>CPC 37210-33</t>
  </si>
  <si>
    <t>Lavatorio s/Columna</t>
  </si>
  <si>
    <t>CPC 41532-1</t>
  </si>
  <si>
    <t>Lingotes y Perfilería de Aluminio y sus Aleac.</t>
  </si>
  <si>
    <t>CPC 43240-32</t>
  </si>
  <si>
    <t>Llave de Paso p/Agua</t>
  </si>
  <si>
    <t>CPC 43240-31</t>
  </si>
  <si>
    <t>Llave de Paso p/Gas</t>
  </si>
  <si>
    <t>CPC 37540-32</t>
  </si>
  <si>
    <t>Loseta Calcárea p/ Vereda</t>
  </si>
  <si>
    <t>CPC 88700-1</t>
  </si>
  <si>
    <t>Luz y fuerza motriz para obra</t>
  </si>
  <si>
    <t>CPC 31100-1</t>
  </si>
  <si>
    <t>Maderas Aserradas</t>
  </si>
  <si>
    <t>CPC 43923-11</t>
  </si>
  <si>
    <t>Matafuego de Polvo Químico</t>
  </si>
  <si>
    <t xml:space="preserve">CPC 37930-1 </t>
  </si>
  <si>
    <t>Membrana Asfáltica</t>
  </si>
  <si>
    <t>CPC 42999-62</t>
  </si>
  <si>
    <t>Mesada de Acero Inoxidable</t>
  </si>
  <si>
    <t>CPC 37610-12</t>
  </si>
  <si>
    <t>Mesada de Granito c/Perforación p/Bacha</t>
  </si>
  <si>
    <t xml:space="preserve">CPC 37610-11 </t>
  </si>
  <si>
    <t xml:space="preserve">Mesada de Granito </t>
  </si>
  <si>
    <t xml:space="preserve">CPC 37540-11 </t>
  </si>
  <si>
    <t>Mosaico Granítico</t>
  </si>
  <si>
    <t xml:space="preserve">CPC 37540-1 </t>
  </si>
  <si>
    <t>Mosaicos</t>
  </si>
  <si>
    <t xml:space="preserve">CPC 46112-1 </t>
  </si>
  <si>
    <t>Motores Eléctricos</t>
  </si>
  <si>
    <t>CPC 38130-14</t>
  </si>
  <si>
    <t>Mueble de cocina b/Mesada calid. Sup.</t>
  </si>
  <si>
    <t>CPC 41251-11</t>
  </si>
  <si>
    <t>Perfil Normal Doble T</t>
  </si>
  <si>
    <t xml:space="preserve">CPC 41251-1 </t>
  </si>
  <si>
    <t>Perfiles de Hierro</t>
  </si>
  <si>
    <t>CPC 42911-71</t>
  </si>
  <si>
    <t>Pileta de Cocina de Acero Inoxidable</t>
  </si>
  <si>
    <t>CPC-42999-1</t>
  </si>
  <si>
    <t>Piletas y Mesadas de Acero Inoxidable</t>
  </si>
  <si>
    <t xml:space="preserve">CPC 35110-3 </t>
  </si>
  <si>
    <t>Pinturas al Latex</t>
  </si>
  <si>
    <t>CPC 35110-32</t>
  </si>
  <si>
    <t>Pintura al latex exterior</t>
  </si>
  <si>
    <t>CPC 37940-11</t>
  </si>
  <si>
    <t>Pintura Asfáltica</t>
  </si>
  <si>
    <t>CPC 31210-31</t>
  </si>
  <si>
    <t>Piso de Entablonado</t>
  </si>
  <si>
    <t xml:space="preserve">CPC 36950-21 </t>
  </si>
  <si>
    <t>Pileta de Piso de PVC</t>
  </si>
  <si>
    <t>CPC 31210-32</t>
  </si>
  <si>
    <t>Piso de Parquet c/Colocación</t>
  </si>
  <si>
    <t>CPC 34730-1</t>
  </si>
  <si>
    <t>Polímeros de Cloruro de Vinilo</t>
  </si>
  <si>
    <t>CPC 34720-11</t>
  </si>
  <si>
    <t>Poliestireno Expandido</t>
  </si>
  <si>
    <t xml:space="preserve">CPC 47220-11 </t>
  </si>
  <si>
    <t>Portero Eléctrico</t>
  </si>
  <si>
    <t>CPC 31600-31</t>
  </si>
  <si>
    <t>Puerta de Madera cal. Sup.</t>
  </si>
  <si>
    <t>CPC 41510-1</t>
  </si>
  <si>
    <t>Productos Básicos de Cobre y Latón</t>
  </si>
  <si>
    <t xml:space="preserve">CPC 42190-11 </t>
  </si>
  <si>
    <t>Reja de Barrotes</t>
  </si>
  <si>
    <t>CPC 34740-1</t>
  </si>
  <si>
    <t>Resinas Plásticas</t>
  </si>
  <si>
    <t>CPC 43923-31</t>
  </si>
  <si>
    <t>Rociador de techo tipo Spray</t>
  </si>
  <si>
    <t>CPC 37350-51</t>
  </si>
  <si>
    <t>Teja Francesa</t>
  </si>
  <si>
    <t>CPC 37350-2</t>
  </si>
  <si>
    <t>Tejas</t>
  </si>
  <si>
    <t>CPC 36990-1</t>
  </si>
  <si>
    <t>Telas plasticas</t>
  </si>
  <si>
    <t>CPC 46212-53</t>
  </si>
  <si>
    <t>Toma TV</t>
  </si>
  <si>
    <t xml:space="preserve">CPC 46212-52 </t>
  </si>
  <si>
    <t>Tomacorriente c/Toma a Tierra</t>
  </si>
  <si>
    <t>CPC 85490-1</t>
  </si>
  <si>
    <t>Toner</t>
  </si>
  <si>
    <t>CPC 15400-21</t>
  </si>
  <si>
    <t>Tosca</t>
  </si>
  <si>
    <t>CPC 37550-11</t>
  </si>
  <si>
    <t>Vigueta de Hormigón Pretensado</t>
  </si>
  <si>
    <t xml:space="preserve">CPC 37440-1 </t>
  </si>
  <si>
    <t>Yeso  y Piedras Calizas</t>
  </si>
  <si>
    <t>CPC 31210-33</t>
  </si>
  <si>
    <t>Zócalo de Madera</t>
  </si>
  <si>
    <t xml:space="preserve">CPC 37540-21 </t>
  </si>
  <si>
    <t>Zócalo Granítico</t>
  </si>
  <si>
    <t>CPC 51800-21</t>
  </si>
  <si>
    <t>Retroexcavadora</t>
  </si>
  <si>
    <t>CPC 51800-11</t>
  </si>
  <si>
    <t>Pala Cargadora</t>
  </si>
  <si>
    <t>CPC 31600-21</t>
  </si>
  <si>
    <t>Puertas Placa de madera calidad sup.</t>
  </si>
  <si>
    <t>CPC 31600-32</t>
  </si>
  <si>
    <t>Puertas de entrada de madera con tablero calid. Media</t>
  </si>
  <si>
    <t xml:space="preserve">CPC A31600-42 </t>
  </si>
  <si>
    <t>Ventana corrediza de madera</t>
  </si>
  <si>
    <t xml:space="preserve">CPC 37199-2  </t>
  </si>
  <si>
    <t>Vidrio Térmicos</t>
  </si>
  <si>
    <t>CPC 37113-1</t>
  </si>
  <si>
    <t>Vidrio Plano</t>
  </si>
  <si>
    <t xml:space="preserve">CPC 37199-3 </t>
  </si>
  <si>
    <t>Vidrio Laminado</t>
  </si>
  <si>
    <t>CPC 44826-21</t>
  </si>
  <si>
    <t>Termotanque a Gas</t>
  </si>
  <si>
    <t>Art 15 Inc.t Medid. De Caudal 3.2-292</t>
  </si>
  <si>
    <t>Art.15 Inc.i Cuadro 3.2-3.1 Motores electr. Y equipos de aire ac.</t>
  </si>
  <si>
    <t>CPC 46121-1</t>
  </si>
  <si>
    <t>Transformadores</t>
  </si>
  <si>
    <t>CPC 32129-1</t>
  </si>
  <si>
    <t>Papel Obra</t>
  </si>
  <si>
    <t xml:space="preserve">CPC 44821-21 </t>
  </si>
  <si>
    <t>Horno a Gas</t>
  </si>
  <si>
    <t>CPC 37129-21</t>
  </si>
  <si>
    <t>Tanque de Agua de Poliet, tricapa cap . 1000L.</t>
  </si>
  <si>
    <t>CPC 88700</t>
  </si>
  <si>
    <t>Luz y Fuerza Motriz p/Obra</t>
  </si>
  <si>
    <t>CPC 42190-2</t>
  </si>
  <si>
    <t>Cortinas de Aluminio</t>
  </si>
  <si>
    <t>CPC 46420-1</t>
  </si>
  <si>
    <t>Acumuladores eléctricos</t>
  </si>
  <si>
    <t>CPC 37510-1</t>
  </si>
  <si>
    <t xml:space="preserve">Hormigón </t>
  </si>
  <si>
    <t>CPC 33360-1</t>
  </si>
  <si>
    <t>Gas oil</t>
  </si>
  <si>
    <t>CPC 33310-1</t>
  </si>
  <si>
    <t>Naftas</t>
  </si>
  <si>
    <t>Cable con Conductor Unipolar</t>
  </si>
  <si>
    <t xml:space="preserve">CPC 42999-23 </t>
  </si>
  <si>
    <t>Caja de Chapa p/Tablero</t>
  </si>
  <si>
    <t xml:space="preserve">CPC 46212-21 </t>
  </si>
  <si>
    <t>Caja de Chapa c/Tablero Trifásico</t>
  </si>
  <si>
    <t>Cable Telefónico de 101 Pares</t>
  </si>
  <si>
    <t>CPC 42999-31</t>
  </si>
  <si>
    <t>Caja para Pares Telefónicos</t>
  </si>
  <si>
    <t>Item</t>
  </si>
  <si>
    <t>Art. 15 inc.r)</t>
  </si>
  <si>
    <t>Artefactos de baño y grifería</t>
  </si>
  <si>
    <t>Llave de paso gas</t>
  </si>
  <si>
    <t>CPC 44821-11</t>
  </si>
  <si>
    <t>Anafe a gas</t>
  </si>
  <si>
    <t>CPC 42320-1</t>
  </si>
  <si>
    <t>Calderas a gas  y fuel oil</t>
  </si>
  <si>
    <t>37930-</t>
  </si>
  <si>
    <t>CPC 43240-11</t>
  </si>
  <si>
    <t>Válvula a Flotante</t>
  </si>
  <si>
    <t>CPC 51690-1</t>
  </si>
  <si>
    <t>Instalación contra Incendio</t>
  </si>
  <si>
    <t>CPC 41530-1</t>
  </si>
  <si>
    <t>Productos básicos de aluminio</t>
  </si>
  <si>
    <t>Art. 15 Inc. I Cuadro 3.2-31 Maquinas y aparatos electricos</t>
  </si>
  <si>
    <t>CPC 37129-11</t>
  </si>
  <si>
    <t>Bñera de plastico ref. c/fibra de vidrio</t>
  </si>
  <si>
    <t>CPC 41541-11</t>
  </si>
  <si>
    <t>Plomo para fundir</t>
  </si>
  <si>
    <t xml:space="preserve">CPC 31600-51 </t>
  </si>
  <si>
    <t>Frente de placard de madera calid. Sup.</t>
  </si>
  <si>
    <t>Art. 15 Inc. f Medidores de caudal Cuadro 3.2-292 Maquinas de uso especial</t>
  </si>
  <si>
    <t>CPC 15320-11</t>
  </si>
  <si>
    <t>Canto Rodado natural</t>
  </si>
  <si>
    <t>Art. 15 Inc. e) Productos químicos Cuadro 3.2-24 Sust. Y productos quimicos</t>
  </si>
  <si>
    <t>Dto. 1295/2002  Art.15 Inc. W) Cuadro 3.2-252 prod. De plastico</t>
  </si>
  <si>
    <t>CODIGOS INDEC</t>
  </si>
  <si>
    <t>INSUMOS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</si>
</sst>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 &quot;$&quot;\ * #,##0.00_ ;_ &quot;$&quot;\ * \-#,##0.00_ ;_ &quot;$&quot;\ * &quot;-&quot;??_ ;_ @_ "/>
    <numFmt numFmtId="167" formatCode="_ [$$-2C0A]\ * #,##0.00_ ;_ [$$-2C0A]\ * \-#,##0.00_ ;_ [$$-2C0A]\ * &quot;-&quot;??_ ;_ @_ "/>
    <numFmt numFmtId="168" formatCode="_-* #,##0.00\ [$€]_-;\-* #,##0.00\ [$€]_-;_-* &quot;-&quot;??\ [$€]_-;_-@_-"/>
    <numFmt numFmtId="169" formatCode="[$$-2C0A]\ #,##0.00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2"/>
      <name val="Times New Roman"/>
      <family val="1"/>
    </font>
    <font>
      <sz val="10"/>
      <name val="Tahoma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9"/>
      <name val="Times New Roman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name val="Courier"/>
      <family val="3"/>
    </font>
    <font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9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168" fontId="6" fillId="0" borderId="0" applyFont="0" applyFill="0" applyBorder="0" applyAlignment="0" applyProtection="0"/>
    <xf numFmtId="0" fontId="26" fillId="3" borderId="0" applyNumberFormat="0" applyBorder="0" applyAlignment="0" applyProtection="0"/>
    <xf numFmtId="166" fontId="16" fillId="22" borderId="4" applyNumberFormat="0" applyAlignment="0">
      <alignment horizontal="left" vertical="center"/>
    </xf>
    <xf numFmtId="16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7" fillId="23" borderId="0" applyNumberFormat="0" applyBorder="0" applyAlignment="0" applyProtection="0"/>
    <xf numFmtId="0" fontId="10" fillId="0" borderId="0"/>
    <xf numFmtId="0" fontId="18" fillId="24" borderId="4" applyNumberFormat="0" applyFont="0" applyAlignment="0" applyProtection="0"/>
    <xf numFmtId="9" fontId="36" fillId="0" borderId="0" applyFont="0" applyFill="0" applyBorder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" fillId="0" borderId="0"/>
    <xf numFmtId="0" fontId="6" fillId="0" borderId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34" fillId="0" borderId="9" applyNumberFormat="0" applyFill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39" fontId="38" fillId="0" borderId="0"/>
    <xf numFmtId="39" fontId="38" fillId="0" borderId="0"/>
    <xf numFmtId="0" fontId="7" fillId="0" borderId="0"/>
    <xf numFmtId="0" fontId="39" fillId="0" borderId="0"/>
    <xf numFmtId="0" fontId="7" fillId="0" borderId="0"/>
    <xf numFmtId="44" fontId="6" fillId="0" borderId="0" applyFont="0" applyFill="0" applyBorder="0" applyAlignment="0" applyProtection="0"/>
    <xf numFmtId="0" fontId="6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6" fillId="3" borderId="0" applyNumberFormat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23" borderId="0" applyNumberFormat="0" applyBorder="0" applyAlignment="0" applyProtection="0"/>
    <xf numFmtId="0" fontId="6" fillId="0" borderId="0"/>
    <xf numFmtId="0" fontId="5" fillId="0" borderId="0"/>
    <xf numFmtId="0" fontId="18" fillId="24" borderId="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" fillId="0" borderId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6" fillId="0" borderId="0"/>
    <xf numFmtId="0" fontId="25" fillId="7" borderId="50" applyNumberFormat="0" applyAlignment="0" applyProtection="0"/>
    <xf numFmtId="0" fontId="21" fillId="16" borderId="50" applyNumberFormat="0" applyAlignment="0" applyProtection="0"/>
    <xf numFmtId="0" fontId="21" fillId="16" borderId="55" applyNumberFormat="0" applyAlignment="0" applyProtection="0"/>
    <xf numFmtId="0" fontId="21" fillId="16" borderId="48" applyNumberFormat="0" applyAlignment="0" applyProtection="0"/>
    <xf numFmtId="0" fontId="18" fillId="24" borderId="56" applyNumberFormat="0" applyFont="0" applyAlignment="0" applyProtection="0"/>
    <xf numFmtId="166" fontId="16" fillId="22" borderId="56" applyNumberFormat="0" applyAlignment="0">
      <alignment horizontal="left" vertical="center"/>
    </xf>
    <xf numFmtId="0" fontId="25" fillId="7" borderId="48" applyNumberFormat="0" applyAlignment="0" applyProtection="0"/>
    <xf numFmtId="0" fontId="28" fillId="16" borderId="52" applyNumberFormat="0" applyAlignment="0" applyProtection="0"/>
    <xf numFmtId="166" fontId="16" fillId="22" borderId="49" applyNumberFormat="0" applyAlignment="0">
      <alignment horizontal="left" vertical="center"/>
    </xf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" fillId="24" borderId="51" applyNumberFormat="0" applyFont="0" applyAlignment="0" applyProtection="0"/>
    <xf numFmtId="0" fontId="28" fillId="16" borderId="57" applyNumberFormat="0" applyAlignment="0" applyProtection="0"/>
    <xf numFmtId="0" fontId="18" fillId="24" borderId="49" applyNumberFormat="0" applyFont="0" applyAlignment="0" applyProtection="0"/>
    <xf numFmtId="0" fontId="21" fillId="16" borderId="50" applyNumberFormat="0" applyAlignment="0" applyProtection="0"/>
    <xf numFmtId="166" fontId="16" fillId="22" borderId="51" applyNumberFormat="0" applyAlignment="0">
      <alignment horizontal="left" vertical="center"/>
    </xf>
    <xf numFmtId="0" fontId="34" fillId="0" borderId="58" applyNumberFormat="0" applyFill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7" borderId="55" applyNumberFormat="0" applyAlignment="0" applyProtection="0"/>
    <xf numFmtId="0" fontId="21" fillId="16" borderId="48" applyNumberFormat="0" applyAlignment="0" applyProtection="0"/>
    <xf numFmtId="0" fontId="25" fillId="7" borderId="55" applyNumberFormat="0" applyAlignment="0" applyProtection="0"/>
    <xf numFmtId="0" fontId="34" fillId="0" borderId="53" applyNumberFormat="0" applyFill="0" applyAlignment="0" applyProtection="0"/>
    <xf numFmtId="0" fontId="25" fillId="7" borderId="48" applyNumberFormat="0" applyAlignment="0" applyProtection="0"/>
    <xf numFmtId="0" fontId="21" fillId="16" borderId="55" applyNumberFormat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8" fillId="24" borderId="49" applyNumberFormat="0" applyFont="0" applyAlignment="0" applyProtection="0"/>
    <xf numFmtId="0" fontId="18" fillId="24" borderId="56" applyNumberFormat="0" applyFont="0" applyAlignment="0" applyProtection="0"/>
    <xf numFmtId="165" fontId="6" fillId="0" borderId="0" applyFont="0" applyFill="0" applyBorder="0" applyAlignment="0" applyProtection="0"/>
    <xf numFmtId="0" fontId="25" fillId="7" borderId="50" applyNumberFormat="0" applyAlignment="0" applyProtection="0"/>
    <xf numFmtId="0" fontId="18" fillId="24" borderId="51" applyNumberFormat="0" applyFont="0" applyAlignment="0" applyProtection="0"/>
    <xf numFmtId="0" fontId="28" fillId="16" borderId="52" applyNumberFormat="0" applyAlignment="0" applyProtection="0"/>
    <xf numFmtId="0" fontId="34" fillId="0" borderId="53" applyNumberFormat="0" applyFill="0" applyAlignment="0" applyProtection="0"/>
    <xf numFmtId="165" fontId="6" fillId="0" borderId="0" applyFont="0" applyFill="0" applyBorder="0" applyAlignment="0" applyProtection="0"/>
    <xf numFmtId="0" fontId="28" fillId="16" borderId="57" applyNumberFormat="0" applyAlignment="0" applyProtection="0"/>
    <xf numFmtId="0" fontId="34" fillId="0" borderId="58" applyNumberFormat="0" applyFill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165" fontId="6" fillId="0" borderId="0" applyFont="0" applyFill="0" applyBorder="0" applyAlignment="0" applyProtection="0"/>
    <xf numFmtId="0" fontId="2" fillId="0" borderId="0"/>
    <xf numFmtId="0" fontId="1" fillId="0" borderId="0"/>
  </cellStyleXfs>
  <cellXfs count="206">
    <xf numFmtId="0" fontId="0" fillId="0" borderId="0" xfId="0"/>
    <xf numFmtId="0" fontId="7" fillId="0" borderId="0" xfId="0" applyFont="1" applyBorder="1"/>
    <xf numFmtId="2" fontId="7" fillId="0" borderId="10" xfId="0" applyNumberFormat="1" applyFont="1" applyBorder="1"/>
    <xf numFmtId="2" fontId="7" fillId="0" borderId="0" xfId="0" applyNumberFormat="1" applyFont="1"/>
    <xf numFmtId="0" fontId="7" fillId="0" borderId="0" xfId="51" applyFont="1"/>
    <xf numFmtId="0" fontId="7" fillId="0" borderId="38" xfId="51" applyFont="1" applyBorder="1"/>
    <xf numFmtId="0" fontId="7" fillId="0" borderId="39" xfId="51" applyFont="1" applyBorder="1"/>
    <xf numFmtId="0" fontId="7" fillId="0" borderId="34" xfId="51" applyFont="1" applyBorder="1" applyAlignment="1">
      <alignment horizontal="center"/>
    </xf>
    <xf numFmtId="0" fontId="9" fillId="0" borderId="22" xfId="51" applyFont="1" applyFill="1" applyBorder="1" applyAlignment="1">
      <alignment horizontal="center"/>
    </xf>
    <xf numFmtId="0" fontId="13" fillId="25" borderId="23" xfId="51" applyFont="1" applyFill="1" applyBorder="1" applyAlignment="1">
      <alignment horizontal="center" vertical="top"/>
    </xf>
    <xf numFmtId="2" fontId="7" fillId="0" borderId="31" xfId="51" applyNumberFormat="1" applyFont="1" applyFill="1" applyBorder="1" applyAlignment="1"/>
    <xf numFmtId="2" fontId="7" fillId="0" borderId="0" xfId="51" applyNumberFormat="1" applyFont="1" applyFill="1" applyBorder="1" applyAlignment="1"/>
    <xf numFmtId="0" fontId="7" fillId="0" borderId="0" xfId="51" applyFont="1" applyFill="1" applyBorder="1" applyAlignment="1"/>
    <xf numFmtId="0" fontId="7" fillId="0" borderId="40" xfId="51" applyFont="1" applyFill="1" applyBorder="1" applyAlignment="1"/>
    <xf numFmtId="2" fontId="7" fillId="0" borderId="41" xfId="51" applyNumberFormat="1" applyFont="1" applyFill="1" applyBorder="1" applyAlignment="1">
      <alignment horizontal="center"/>
    </xf>
    <xf numFmtId="0" fontId="7" fillId="0" borderId="0" xfId="51" applyFont="1" applyAlignment="1"/>
    <xf numFmtId="0" fontId="13" fillId="25" borderId="22" xfId="51" applyFont="1" applyFill="1" applyBorder="1" applyAlignment="1">
      <alignment horizontal="left" vertical="top"/>
    </xf>
    <xf numFmtId="0" fontId="7" fillId="0" borderId="36" xfId="51" applyFont="1" applyBorder="1"/>
    <xf numFmtId="0" fontId="8" fillId="0" borderId="42" xfId="51" applyFont="1" applyBorder="1" applyAlignment="1">
      <alignment horizontal="left"/>
    </xf>
    <xf numFmtId="0" fontId="7" fillId="0" borderId="42" xfId="51" applyFont="1" applyBorder="1"/>
    <xf numFmtId="0" fontId="7" fillId="0" borderId="27" xfId="51" applyFont="1" applyBorder="1"/>
    <xf numFmtId="0" fontId="7" fillId="0" borderId="12" xfId="51" applyFont="1" applyBorder="1"/>
    <xf numFmtId="0" fontId="13" fillId="25" borderId="26" xfId="51" applyFont="1" applyFill="1" applyBorder="1" applyAlignment="1">
      <alignment horizontal="left" vertical="top"/>
    </xf>
    <xf numFmtId="0" fontId="7" fillId="0" borderId="0" xfId="51" applyFont="1" applyFill="1" applyBorder="1"/>
    <xf numFmtId="0" fontId="7" fillId="0" borderId="39" xfId="51" applyFont="1" applyBorder="1" applyAlignment="1">
      <alignment horizontal="center"/>
    </xf>
    <xf numFmtId="0" fontId="7" fillId="0" borderId="0" xfId="51" applyFont="1" applyBorder="1" applyAlignment="1">
      <alignment horizontal="center"/>
    </xf>
    <xf numFmtId="0" fontId="7" fillId="0" borderId="0" xfId="51" applyFont="1" applyFill="1" applyBorder="1" applyAlignment="1">
      <alignment horizontal="center"/>
    </xf>
    <xf numFmtId="0" fontId="7" fillId="0" borderId="41" xfId="51" applyFont="1" applyBorder="1"/>
    <xf numFmtId="0" fontId="7" fillId="0" borderId="41" xfId="51" applyFont="1" applyBorder="1" applyAlignment="1">
      <alignment horizontal="center"/>
    </xf>
    <xf numFmtId="0" fontId="7" fillId="0" borderId="40" xfId="51" applyFont="1" applyBorder="1" applyAlignment="1">
      <alignment horizontal="center"/>
    </xf>
    <xf numFmtId="0" fontId="7" fillId="0" borderId="12" xfId="51" applyFont="1" applyBorder="1" applyAlignment="1">
      <alignment horizontal="center"/>
    </xf>
    <xf numFmtId="0" fontId="7" fillId="0" borderId="40" xfId="51" applyFont="1" applyBorder="1" applyAlignment="1">
      <alignment horizontal="center" vertical="justify"/>
    </xf>
    <xf numFmtId="0" fontId="7" fillId="0" borderId="0" xfId="51" applyFont="1" applyBorder="1" applyAlignment="1">
      <alignment horizontal="center" vertical="top"/>
    </xf>
    <xf numFmtId="0" fontId="7" fillId="0" borderId="0" xfId="51" applyFont="1" applyFill="1" applyBorder="1" applyAlignment="1">
      <alignment horizontal="center" vertical="top"/>
    </xf>
    <xf numFmtId="0" fontId="7" fillId="0" borderId="10" xfId="51" applyFont="1" applyBorder="1" applyAlignment="1">
      <alignment horizontal="center"/>
    </xf>
    <xf numFmtId="0" fontId="6" fillId="0" borderId="12" xfId="51" applyBorder="1"/>
    <xf numFmtId="0" fontId="6" fillId="0" borderId="12" xfId="51" applyBorder="1" applyAlignment="1">
      <alignment horizontal="center"/>
    </xf>
    <xf numFmtId="2" fontId="6" fillId="0" borderId="12" xfId="51" applyNumberFormat="1" applyBorder="1"/>
    <xf numFmtId="2" fontId="7" fillId="0" borderId="12" xfId="51" applyNumberFormat="1" applyFont="1" applyBorder="1"/>
    <xf numFmtId="2" fontId="7" fillId="0" borderId="10" xfId="51" applyNumberFormat="1" applyFont="1" applyBorder="1"/>
    <xf numFmtId="2" fontId="7" fillId="0" borderId="41" xfId="51" applyNumberFormat="1" applyFont="1" applyFill="1" applyBorder="1"/>
    <xf numFmtId="0" fontId="6" fillId="0" borderId="10" xfId="51" applyBorder="1"/>
    <xf numFmtId="0" fontId="6" fillId="0" borderId="10" xfId="51" applyBorder="1" applyAlignment="1">
      <alignment horizontal="center"/>
    </xf>
    <xf numFmtId="2" fontId="6" fillId="0" borderId="10" xfId="51" applyNumberFormat="1" applyBorder="1"/>
    <xf numFmtId="0" fontId="7" fillId="0" borderId="10" xfId="51" applyFont="1" applyBorder="1"/>
    <xf numFmtId="2" fontId="7" fillId="0" borderId="0" xfId="51" applyNumberFormat="1" applyFont="1"/>
    <xf numFmtId="2" fontId="8" fillId="0" borderId="0" xfId="51" applyNumberFormat="1" applyFont="1" applyFill="1" applyBorder="1" applyAlignment="1">
      <alignment horizontal="right"/>
    </xf>
    <xf numFmtId="2" fontId="8" fillId="0" borderId="25" xfId="51" applyNumberFormat="1" applyFont="1" applyFill="1" applyBorder="1" applyAlignment="1">
      <alignment horizontal="right"/>
    </xf>
    <xf numFmtId="2" fontId="8" fillId="0" borderId="19" xfId="51" applyNumberFormat="1" applyFont="1" applyBorder="1"/>
    <xf numFmtId="0" fontId="7" fillId="0" borderId="20" xfId="51" applyFont="1" applyBorder="1"/>
    <xf numFmtId="2" fontId="8" fillId="0" borderId="25" xfId="51" applyNumberFormat="1" applyFont="1" applyBorder="1"/>
    <xf numFmtId="2" fontId="7" fillId="0" borderId="0" xfId="51" applyNumberFormat="1" applyFont="1" applyFill="1" applyBorder="1"/>
    <xf numFmtId="2" fontId="8" fillId="0" borderId="0" xfId="51" applyNumberFormat="1" applyFont="1" applyBorder="1"/>
    <xf numFmtId="0" fontId="7" fillId="0" borderId="0" xfId="51" applyFont="1" applyBorder="1"/>
    <xf numFmtId="2" fontId="7" fillId="0" borderId="0" xfId="51" applyNumberFormat="1" applyFont="1" applyBorder="1" applyAlignment="1">
      <alignment horizontal="center"/>
    </xf>
    <xf numFmtId="2" fontId="7" fillId="0" borderId="0" xfId="51" applyNumberFormat="1" applyFont="1" applyFill="1" applyBorder="1" applyAlignment="1">
      <alignment horizontal="center"/>
    </xf>
    <xf numFmtId="2" fontId="7" fillId="0" borderId="34" xfId="51" applyNumberFormat="1" applyFont="1" applyBorder="1" applyAlignment="1">
      <alignment horizontal="center"/>
    </xf>
    <xf numFmtId="2" fontId="7" fillId="0" borderId="41" xfId="51" applyNumberFormat="1" applyFont="1" applyBorder="1" applyAlignment="1">
      <alignment horizontal="center"/>
    </xf>
    <xf numFmtId="2" fontId="7" fillId="0" borderId="12" xfId="51" applyNumberFormat="1" applyFont="1" applyBorder="1" applyAlignment="1">
      <alignment horizontal="center"/>
    </xf>
    <xf numFmtId="2" fontId="7" fillId="0" borderId="10" xfId="51" applyNumberFormat="1" applyFont="1" applyBorder="1" applyAlignment="1">
      <alignment horizontal="center"/>
    </xf>
    <xf numFmtId="0" fontId="8" fillId="0" borderId="0" xfId="51" applyFont="1"/>
    <xf numFmtId="0" fontId="7" fillId="0" borderId="21" xfId="51" applyFont="1" applyBorder="1"/>
    <xf numFmtId="167" fontId="7" fillId="0" borderId="0" xfId="51" applyNumberFormat="1" applyFont="1"/>
    <xf numFmtId="2" fontId="8" fillId="0" borderId="0" xfId="51" applyNumberFormat="1" applyFont="1"/>
    <xf numFmtId="2" fontId="7" fillId="0" borderId="0" xfId="51" applyNumberFormat="1" applyFont="1" applyBorder="1"/>
    <xf numFmtId="2" fontId="8" fillId="0" borderId="28" xfId="51" applyNumberFormat="1" applyFont="1" applyBorder="1"/>
    <xf numFmtId="0" fontId="7" fillId="0" borderId="43" xfId="51" applyFont="1" applyBorder="1"/>
    <xf numFmtId="2" fontId="8" fillId="0" borderId="10" xfId="51" applyNumberFormat="1" applyFont="1" applyBorder="1"/>
    <xf numFmtId="0" fontId="7" fillId="0" borderId="11" xfId="51" applyFont="1" applyBorder="1"/>
    <xf numFmtId="2" fontId="7" fillId="0" borderId="38" xfId="51" applyNumberFormat="1" applyFont="1" applyBorder="1"/>
    <xf numFmtId="2" fontId="7" fillId="0" borderId="39" xfId="51" applyNumberFormat="1" applyFont="1" applyBorder="1"/>
    <xf numFmtId="0" fontId="7" fillId="0" borderId="31" xfId="51" applyFont="1" applyBorder="1"/>
    <xf numFmtId="2" fontId="7" fillId="0" borderId="40" xfId="51" applyNumberFormat="1" applyFont="1" applyBorder="1"/>
    <xf numFmtId="2" fontId="7" fillId="0" borderId="40" xfId="51" applyNumberFormat="1" applyFont="1" applyFill="1" applyBorder="1" applyAlignment="1"/>
    <xf numFmtId="10" fontId="7" fillId="0" borderId="0" xfId="51" applyNumberFormat="1" applyFont="1" applyBorder="1"/>
    <xf numFmtId="2" fontId="7" fillId="0" borderId="44" xfId="51" applyNumberFormat="1" applyFont="1" applyBorder="1"/>
    <xf numFmtId="0" fontId="7" fillId="0" borderId="42" xfId="51" applyFont="1" applyBorder="1" applyAlignment="1">
      <alignment horizontal="center"/>
    </xf>
    <xf numFmtId="10" fontId="7" fillId="0" borderId="42" xfId="51" applyNumberFormat="1" applyFont="1" applyBorder="1"/>
    <xf numFmtId="2" fontId="7" fillId="0" borderId="42" xfId="51" applyNumberFormat="1" applyFont="1" applyBorder="1"/>
    <xf numFmtId="0" fontId="8" fillId="0" borderId="28" xfId="51" applyFont="1" applyBorder="1"/>
    <xf numFmtId="0" fontId="8" fillId="0" borderId="43" xfId="51" applyFont="1" applyBorder="1"/>
    <xf numFmtId="0" fontId="8" fillId="0" borderId="43" xfId="51" applyFont="1" applyBorder="1" applyAlignment="1">
      <alignment horizontal="center"/>
    </xf>
    <xf numFmtId="2" fontId="8" fillId="0" borderId="43" xfId="51" applyNumberFormat="1" applyFont="1" applyBorder="1"/>
    <xf numFmtId="0" fontId="7" fillId="0" borderId="0" xfId="51" applyFont="1" applyAlignment="1">
      <alignment horizontal="center"/>
    </xf>
    <xf numFmtId="0" fontId="7" fillId="0" borderId="0" xfId="52" applyFont="1"/>
    <xf numFmtId="0" fontId="7" fillId="0" borderId="38" xfId="52" applyFont="1" applyBorder="1"/>
    <xf numFmtId="0" fontId="7" fillId="0" borderId="34" xfId="52" applyFont="1" applyBorder="1" applyAlignment="1">
      <alignment horizontal="center"/>
    </xf>
    <xf numFmtId="0" fontId="7" fillId="0" borderId="0" xfId="52" applyFont="1" applyAlignment="1"/>
    <xf numFmtId="0" fontId="7" fillId="0" borderId="36" xfId="52" applyFont="1" applyBorder="1"/>
    <xf numFmtId="0" fontId="7" fillId="0" borderId="42" xfId="52" applyFont="1" applyBorder="1"/>
    <xf numFmtId="0" fontId="7" fillId="0" borderId="12" xfId="52" applyFont="1" applyBorder="1"/>
    <xf numFmtId="0" fontId="7" fillId="0" borderId="39" xfId="52" applyFont="1" applyBorder="1" applyAlignment="1">
      <alignment horizontal="center"/>
    </xf>
    <xf numFmtId="0" fontId="7" fillId="0" borderId="0" xfId="52" applyFont="1" applyBorder="1" applyAlignment="1">
      <alignment horizontal="center"/>
    </xf>
    <xf numFmtId="0" fontId="7" fillId="0" borderId="41" xfId="52" applyFont="1" applyBorder="1"/>
    <xf numFmtId="0" fontId="7" fillId="0" borderId="41" xfId="52" applyFont="1" applyBorder="1" applyAlignment="1">
      <alignment horizontal="center"/>
    </xf>
    <xf numFmtId="0" fontId="7" fillId="0" borderId="40" xfId="52" applyFont="1" applyBorder="1" applyAlignment="1">
      <alignment horizontal="center"/>
    </xf>
    <xf numFmtId="0" fontId="7" fillId="0" borderId="12" xfId="52" applyFont="1" applyBorder="1" applyAlignment="1">
      <alignment horizontal="center"/>
    </xf>
    <xf numFmtId="0" fontId="7" fillId="0" borderId="40" xfId="52" applyFont="1" applyBorder="1" applyAlignment="1">
      <alignment horizontal="center" vertical="justify"/>
    </xf>
    <xf numFmtId="0" fontId="7" fillId="0" borderId="10" xfId="52" applyFont="1" applyBorder="1" applyAlignment="1">
      <alignment horizontal="center"/>
    </xf>
    <xf numFmtId="0" fontId="6" fillId="0" borderId="12" xfId="52" applyBorder="1"/>
    <xf numFmtId="0" fontId="6" fillId="0" borderId="12" xfId="52" applyBorder="1" applyAlignment="1">
      <alignment horizontal="center"/>
    </xf>
    <xf numFmtId="2" fontId="6" fillId="0" borderId="12" xfId="52" applyNumberFormat="1" applyBorder="1"/>
    <xf numFmtId="2" fontId="7" fillId="0" borderId="12" xfId="52" applyNumberFormat="1" applyFont="1" applyBorder="1"/>
    <xf numFmtId="2" fontId="7" fillId="0" borderId="10" xfId="52" applyNumberFormat="1" applyFont="1" applyBorder="1"/>
    <xf numFmtId="0" fontId="6" fillId="0" borderId="10" xfId="52" applyBorder="1"/>
    <xf numFmtId="0" fontId="6" fillId="0" borderId="10" xfId="52" applyBorder="1" applyAlignment="1">
      <alignment horizontal="center"/>
    </xf>
    <xf numFmtId="2" fontId="6" fillId="0" borderId="10" xfId="52" applyNumberFormat="1" applyBorder="1"/>
    <xf numFmtId="0" fontId="7" fillId="0" borderId="10" xfId="52" applyFont="1" applyBorder="1"/>
    <xf numFmtId="2" fontId="7" fillId="0" borderId="0" xfId="52" applyNumberFormat="1" applyFont="1"/>
    <xf numFmtId="2" fontId="8" fillId="0" borderId="25" xfId="52" applyNumberFormat="1" applyFont="1" applyFill="1" applyBorder="1" applyAlignment="1">
      <alignment horizontal="right"/>
    </xf>
    <xf numFmtId="2" fontId="8" fillId="0" borderId="19" xfId="52" applyNumberFormat="1" applyFont="1" applyBorder="1"/>
    <xf numFmtId="0" fontId="7" fillId="0" borderId="20" xfId="52" applyFont="1" applyBorder="1"/>
    <xf numFmtId="2" fontId="8" fillId="0" borderId="25" xfId="52" applyNumberFormat="1" applyFont="1" applyBorder="1"/>
    <xf numFmtId="2" fontId="8" fillId="0" borderId="0" xfId="52" applyNumberFormat="1" applyFont="1" applyBorder="1"/>
    <xf numFmtId="0" fontId="7" fillId="0" borderId="0" xfId="52" applyFont="1" applyBorder="1"/>
    <xf numFmtId="2" fontId="7" fillId="0" borderId="34" xfId="52" applyNumberFormat="1" applyFont="1" applyBorder="1" applyAlignment="1">
      <alignment horizontal="center"/>
    </xf>
    <xf numFmtId="2" fontId="7" fillId="0" borderId="41" xfId="52" applyNumberFormat="1" applyFont="1" applyBorder="1" applyAlignment="1">
      <alignment horizontal="center"/>
    </xf>
    <xf numFmtId="2" fontId="7" fillId="0" borderId="12" xfId="52" applyNumberFormat="1" applyFont="1" applyBorder="1" applyAlignment="1">
      <alignment horizontal="center"/>
    </xf>
    <xf numFmtId="2" fontId="7" fillId="0" borderId="10" xfId="52" applyNumberFormat="1" applyFont="1" applyBorder="1" applyAlignment="1">
      <alignment horizontal="center"/>
    </xf>
    <xf numFmtId="0" fontId="8" fillId="0" borderId="0" xfId="52" applyFont="1"/>
    <xf numFmtId="0" fontId="7" fillId="0" borderId="21" xfId="52" applyFont="1" applyBorder="1"/>
    <xf numFmtId="167" fontId="35" fillId="0" borderId="0" xfId="52" applyNumberFormat="1" applyFont="1"/>
    <xf numFmtId="167" fontId="7" fillId="0" borderId="0" xfId="52" applyNumberFormat="1" applyFont="1"/>
    <xf numFmtId="2" fontId="8" fillId="0" borderId="0" xfId="52" applyNumberFormat="1" applyFont="1"/>
    <xf numFmtId="2" fontId="7" fillId="0" borderId="0" xfId="52" applyNumberFormat="1" applyFont="1" applyBorder="1"/>
    <xf numFmtId="2" fontId="8" fillId="0" borderId="28" xfId="52" applyNumberFormat="1" applyFont="1" applyBorder="1"/>
    <xf numFmtId="0" fontId="7" fillId="0" borderId="43" xfId="52" applyFont="1" applyBorder="1"/>
    <xf numFmtId="2" fontId="8" fillId="0" borderId="10" xfId="52" applyNumberFormat="1" applyFont="1" applyBorder="1"/>
    <xf numFmtId="0" fontId="7" fillId="0" borderId="11" xfId="52" applyFont="1" applyBorder="1"/>
    <xf numFmtId="2" fontId="7" fillId="0" borderId="38" xfId="52" applyNumberFormat="1" applyFont="1" applyBorder="1"/>
    <xf numFmtId="2" fontId="7" fillId="0" borderId="39" xfId="52" applyNumberFormat="1" applyFont="1" applyBorder="1"/>
    <xf numFmtId="0" fontId="7" fillId="0" borderId="31" xfId="52" applyFont="1" applyBorder="1"/>
    <xf numFmtId="2" fontId="7" fillId="0" borderId="40" xfId="52" applyNumberFormat="1" applyFont="1" applyBorder="1"/>
    <xf numFmtId="10" fontId="7" fillId="0" borderId="0" xfId="52" applyNumberFormat="1" applyFont="1" applyBorder="1"/>
    <xf numFmtId="0" fontId="7" fillId="0" borderId="42" xfId="52" applyFont="1" applyBorder="1" applyAlignment="1">
      <alignment horizontal="center"/>
    </xf>
    <xf numFmtId="10" fontId="7" fillId="0" borderId="42" xfId="52" applyNumberFormat="1" applyFont="1" applyBorder="1"/>
    <xf numFmtId="2" fontId="7" fillId="0" borderId="42" xfId="52" applyNumberFormat="1" applyFont="1" applyBorder="1"/>
    <xf numFmtId="0" fontId="8" fillId="0" borderId="28" xfId="52" applyFont="1" applyBorder="1"/>
    <xf numFmtId="0" fontId="8" fillId="0" borderId="43" xfId="52" applyFont="1" applyBorder="1"/>
    <xf numFmtId="0" fontId="8" fillId="0" borderId="43" xfId="52" applyFont="1" applyBorder="1" applyAlignment="1">
      <alignment horizontal="center"/>
    </xf>
    <xf numFmtId="2" fontId="8" fillId="0" borderId="43" xfId="52" applyNumberFormat="1" applyFont="1" applyBorder="1"/>
    <xf numFmtId="2" fontId="8" fillId="0" borderId="25" xfId="52" applyNumberFormat="1" applyFont="1" applyFill="1" applyBorder="1" applyAlignment="1"/>
    <xf numFmtId="0" fontId="7" fillId="0" borderId="0" xfId="52" applyFont="1" applyAlignment="1">
      <alignment horizontal="center"/>
    </xf>
    <xf numFmtId="2" fontId="6" fillId="0" borderId="12" xfId="52" applyNumberFormat="1" applyBorder="1" applyAlignment="1">
      <alignment horizontal="center"/>
    </xf>
    <xf numFmtId="4" fontId="14" fillId="25" borderId="13" xfId="0" applyNumberFormat="1" applyFont="1" applyFill="1" applyBorder="1" applyAlignment="1">
      <alignment horizontal="center"/>
    </xf>
    <xf numFmtId="4" fontId="14" fillId="25" borderId="23" xfId="0" applyNumberFormat="1" applyFont="1" applyFill="1" applyBorder="1" applyAlignment="1">
      <alignment horizontal="center"/>
    </xf>
    <xf numFmtId="169" fontId="14" fillId="25" borderId="23" xfId="0" applyNumberFormat="1" applyFont="1" applyFill="1" applyBorder="1" applyAlignment="1">
      <alignment horizontal="center"/>
    </xf>
    <xf numFmtId="0" fontId="14" fillId="25" borderId="23" xfId="0" applyFont="1" applyFill="1" applyBorder="1" applyAlignment="1">
      <alignment horizontal="center"/>
    </xf>
    <xf numFmtId="4" fontId="14" fillId="25" borderId="15" xfId="0" applyNumberFormat="1" applyFont="1" applyFill="1" applyBorder="1" applyAlignment="1">
      <alignment horizontal="center"/>
    </xf>
    <xf numFmtId="4" fontId="14" fillId="25" borderId="22" xfId="0" applyNumberFormat="1" applyFont="1" applyFill="1" applyBorder="1" applyAlignment="1">
      <alignment horizontal="center"/>
    </xf>
    <xf numFmtId="169" fontId="14" fillId="25" borderId="22" xfId="0" applyNumberFormat="1" applyFont="1" applyFill="1" applyBorder="1" applyAlignment="1">
      <alignment horizontal="center"/>
    </xf>
    <xf numFmtId="0" fontId="14" fillId="25" borderId="22" xfId="0" applyFont="1" applyFill="1" applyBorder="1" applyAlignment="1">
      <alignment horizontal="center"/>
    </xf>
    <xf numFmtId="49" fontId="14" fillId="25" borderId="26" xfId="0" applyNumberFormat="1" applyFont="1" applyFill="1" applyBorder="1" applyAlignment="1">
      <alignment horizontal="center"/>
    </xf>
    <xf numFmtId="49" fontId="14" fillId="25" borderId="24" xfId="0" applyNumberFormat="1" applyFont="1" applyFill="1" applyBorder="1" applyAlignment="1">
      <alignment horizontal="center"/>
    </xf>
    <xf numFmtId="4" fontId="14" fillId="25" borderId="26" xfId="0" applyNumberFormat="1" applyFont="1" applyFill="1" applyBorder="1" applyAlignment="1">
      <alignment horizontal="center"/>
    </xf>
    <xf numFmtId="169" fontId="14" fillId="25" borderId="26" xfId="0" applyNumberFormat="1" applyFont="1" applyFill="1" applyBorder="1" applyAlignment="1">
      <alignment horizontal="center"/>
    </xf>
    <xf numFmtId="3" fontId="14" fillId="25" borderId="26" xfId="0" applyNumberFormat="1" applyFont="1" applyFill="1" applyBorder="1" applyAlignment="1">
      <alignment horizontal="center"/>
    </xf>
    <xf numFmtId="4" fontId="17" fillId="0" borderId="12" xfId="0" applyNumberFormat="1" applyFont="1" applyBorder="1" applyAlignment="1">
      <alignment horizontal="center"/>
    </xf>
    <xf numFmtId="169" fontId="17" fillId="0" borderId="12" xfId="0" applyNumberFormat="1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4" fontId="7" fillId="0" borderId="10" xfId="0" applyNumberFormat="1" applyFont="1" applyBorder="1"/>
    <xf numFmtId="2" fontId="8" fillId="0" borderId="0" xfId="0" applyNumberFormat="1" applyFont="1" applyFill="1" applyBorder="1" applyAlignment="1">
      <alignment horizontal="right"/>
    </xf>
    <xf numFmtId="2" fontId="8" fillId="0" borderId="0" xfId="0" applyNumberFormat="1" applyFont="1" applyBorder="1"/>
    <xf numFmtId="2" fontId="7" fillId="0" borderId="13" xfId="0" applyNumberFormat="1" applyFont="1" applyFill="1" applyBorder="1" applyAlignment="1">
      <alignment horizontal="left"/>
    </xf>
    <xf numFmtId="2" fontId="7" fillId="0" borderId="14" xfId="0" applyNumberFormat="1" applyFont="1" applyFill="1" applyBorder="1" applyAlignment="1">
      <alignment horizontal="right"/>
    </xf>
    <xf numFmtId="4" fontId="7" fillId="0" borderId="17" xfId="0" applyNumberFormat="1" applyFont="1" applyFill="1" applyBorder="1" applyAlignment="1">
      <alignment horizontal="right"/>
    </xf>
    <xf numFmtId="2" fontId="7" fillId="0" borderId="15" xfId="0" applyNumberFormat="1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right"/>
    </xf>
    <xf numFmtId="10" fontId="7" fillId="0" borderId="0" xfId="0" applyNumberFormat="1" applyFont="1" applyBorder="1"/>
    <xf numFmtId="4" fontId="7" fillId="0" borderId="29" xfId="0" applyNumberFormat="1" applyFont="1" applyFill="1" applyBorder="1" applyAlignment="1">
      <alignment horizontal="right"/>
    </xf>
    <xf numFmtId="2" fontId="7" fillId="0" borderId="0" xfId="0" applyNumberFormat="1" applyFont="1" applyBorder="1"/>
    <xf numFmtId="4" fontId="7" fillId="0" borderId="29" xfId="0" applyNumberFormat="1" applyFont="1" applyBorder="1"/>
    <xf numFmtId="2" fontId="8" fillId="0" borderId="19" xfId="0" applyNumberFormat="1" applyFont="1" applyFill="1" applyBorder="1" applyAlignment="1">
      <alignment horizontal="left"/>
    </xf>
    <xf numFmtId="2" fontId="8" fillId="0" borderId="20" xfId="0" applyNumberFormat="1" applyFont="1" applyFill="1" applyBorder="1" applyAlignment="1">
      <alignment horizontal="left"/>
    </xf>
    <xf numFmtId="0" fontId="6" fillId="0" borderId="20" xfId="0" applyFont="1" applyBorder="1" applyAlignment="1">
      <alignment horizontal="left"/>
    </xf>
    <xf numFmtId="4" fontId="7" fillId="0" borderId="32" xfId="0" applyNumberFormat="1" applyFont="1" applyBorder="1"/>
    <xf numFmtId="4" fontId="8" fillId="0" borderId="26" xfId="0" applyNumberFormat="1" applyFont="1" applyFill="1" applyBorder="1" applyAlignment="1">
      <alignment horizontal="right"/>
    </xf>
    <xf numFmtId="0" fontId="7" fillId="0" borderId="15" xfId="51" applyFont="1" applyBorder="1"/>
    <xf numFmtId="0" fontId="7" fillId="0" borderId="35" xfId="51" applyFont="1" applyBorder="1"/>
    <xf numFmtId="0" fontId="7" fillId="0" borderId="24" xfId="51" applyFont="1" applyBorder="1"/>
    <xf numFmtId="2" fontId="7" fillId="0" borderId="33" xfId="0" applyNumberFormat="1" applyFont="1" applyBorder="1"/>
    <xf numFmtId="10" fontId="7" fillId="0" borderId="33" xfId="51" applyNumberFormat="1" applyFont="1" applyBorder="1"/>
    <xf numFmtId="4" fontId="7" fillId="0" borderId="16" xfId="0" applyNumberFormat="1" applyFont="1" applyFill="1" applyBorder="1" applyAlignment="1">
      <alignment horizontal="right"/>
    </xf>
    <xf numFmtId="4" fontId="7" fillId="0" borderId="30" xfId="0" applyNumberFormat="1" applyFont="1" applyFill="1" applyBorder="1" applyAlignment="1">
      <alignment horizontal="right"/>
    </xf>
    <xf numFmtId="4" fontId="7" fillId="0" borderId="30" xfId="0" applyNumberFormat="1" applyFont="1" applyBorder="1"/>
    <xf numFmtId="4" fontId="7" fillId="0" borderId="37" xfId="0" applyNumberFormat="1" applyFont="1" applyBorder="1"/>
    <xf numFmtId="4" fontId="7" fillId="0" borderId="0" xfId="0" applyNumberFormat="1" applyFont="1" applyBorder="1"/>
    <xf numFmtId="2" fontId="7" fillId="0" borderId="25" xfId="51" applyNumberFormat="1" applyFont="1" applyBorder="1"/>
    <xf numFmtId="2" fontId="8" fillId="0" borderId="45" xfId="0" applyNumberFormat="1" applyFont="1" applyFill="1" applyBorder="1" applyAlignment="1">
      <alignment horizontal="right"/>
    </xf>
    <xf numFmtId="4" fontId="7" fillId="0" borderId="25" xfId="51" applyNumberFormat="1" applyFont="1" applyBorder="1"/>
    <xf numFmtId="2" fontId="7" fillId="0" borderId="10" xfId="52" applyNumberFormat="1" applyFont="1" applyFill="1" applyBorder="1" applyAlignment="1"/>
    <xf numFmtId="2" fontId="7" fillId="0" borderId="31" xfId="51" applyNumberFormat="1" applyFont="1" applyFill="1" applyBorder="1"/>
    <xf numFmtId="4" fontId="7" fillId="0" borderId="18" xfId="0" applyNumberFormat="1" applyFont="1" applyBorder="1"/>
    <xf numFmtId="2" fontId="8" fillId="0" borderId="42" xfId="52" applyNumberFormat="1" applyFont="1" applyFill="1" applyBorder="1" applyAlignment="1"/>
    <xf numFmtId="1" fontId="15" fillId="0" borderId="11" xfId="51" applyNumberFormat="1" applyFont="1" applyFill="1" applyBorder="1" applyAlignment="1">
      <alignment horizontal="center"/>
    </xf>
    <xf numFmtId="0" fontId="11" fillId="0" borderId="0" xfId="52" applyFont="1" applyAlignment="1">
      <alignment horizontal="center" vertical="top"/>
    </xf>
    <xf numFmtId="167" fontId="7" fillId="0" borderId="0" xfId="51" applyNumberFormat="1" applyFont="1" applyBorder="1"/>
    <xf numFmtId="2" fontId="8" fillId="0" borderId="0" xfId="51" applyNumberFormat="1" applyFont="1" applyFill="1" applyBorder="1" applyAlignment="1"/>
    <xf numFmtId="2" fontId="7" fillId="0" borderId="46" xfId="51" applyNumberFormat="1" applyFont="1" applyBorder="1"/>
    <xf numFmtId="2" fontId="6" fillId="0" borderId="47" xfId="51" applyNumberFormat="1" applyBorder="1"/>
    <xf numFmtId="2" fontId="7" fillId="26" borderId="54" xfId="52" applyNumberFormat="1" applyFont="1" applyFill="1" applyBorder="1" applyAlignment="1"/>
    <xf numFmtId="2" fontId="7" fillId="26" borderId="54" xfId="51" applyNumberFormat="1" applyFont="1" applyFill="1" applyBorder="1"/>
    <xf numFmtId="2" fontId="7" fillId="26" borderId="10" xfId="51" applyNumberFormat="1" applyFont="1" applyFill="1" applyBorder="1"/>
    <xf numFmtId="2" fontId="12" fillId="26" borderId="10" xfId="52" applyNumberFormat="1" applyFont="1" applyFill="1" applyBorder="1"/>
    <xf numFmtId="2" fontId="7" fillId="26" borderId="10" xfId="52" applyNumberFormat="1" applyFont="1" applyFill="1" applyBorder="1" applyAlignment="1"/>
    <xf numFmtId="2" fontId="8" fillId="0" borderId="38" xfId="0" applyNumberFormat="1" applyFont="1" applyFill="1" applyBorder="1" applyAlignment="1">
      <alignment horizontal="left"/>
    </xf>
  </cellXfs>
  <cellStyles count="159">
    <cellStyle name="20% - Énfasis1" xfId="1" builtinId="30" customBuiltin="1"/>
    <cellStyle name="20% - Énfasis1 2" xfId="62" xr:uid="{00000000-0005-0000-0000-000001000000}"/>
    <cellStyle name="20% - Énfasis2" xfId="2" builtinId="34" customBuiltin="1"/>
    <cellStyle name="20% - Énfasis2 2" xfId="63" xr:uid="{00000000-0005-0000-0000-000003000000}"/>
    <cellStyle name="20% - Énfasis3" xfId="3" builtinId="38" customBuiltin="1"/>
    <cellStyle name="20% - Énfasis3 2" xfId="64" xr:uid="{00000000-0005-0000-0000-000005000000}"/>
    <cellStyle name="20% - Énfasis4" xfId="4" builtinId="42" customBuiltin="1"/>
    <cellStyle name="20% - Énfasis4 2" xfId="65" xr:uid="{00000000-0005-0000-0000-000007000000}"/>
    <cellStyle name="20% - Énfasis5" xfId="5" builtinId="46" customBuiltin="1"/>
    <cellStyle name="20% - Énfasis5 2" xfId="66" xr:uid="{00000000-0005-0000-0000-000009000000}"/>
    <cellStyle name="20% - Énfasis6" xfId="6" builtinId="50" customBuiltin="1"/>
    <cellStyle name="20% - Énfasis6 2" xfId="67" xr:uid="{00000000-0005-0000-0000-00000B000000}"/>
    <cellStyle name="40% - Énfasis1" xfId="7" builtinId="31" customBuiltin="1"/>
    <cellStyle name="40% - Énfasis1 2" xfId="68" xr:uid="{00000000-0005-0000-0000-00000D000000}"/>
    <cellStyle name="40% - Énfasis2" xfId="8" builtinId="35" customBuiltin="1"/>
    <cellStyle name="40% - Énfasis2 2" xfId="69" xr:uid="{00000000-0005-0000-0000-00000F000000}"/>
    <cellStyle name="40% - Énfasis3" xfId="9" builtinId="39" customBuiltin="1"/>
    <cellStyle name="40% - Énfasis3 2" xfId="70" xr:uid="{00000000-0005-0000-0000-000011000000}"/>
    <cellStyle name="40% - Énfasis4" xfId="10" builtinId="43" customBuiltin="1"/>
    <cellStyle name="40% - Énfasis4 2" xfId="71" xr:uid="{00000000-0005-0000-0000-000013000000}"/>
    <cellStyle name="40% - Énfasis5" xfId="11" builtinId="47" customBuiltin="1"/>
    <cellStyle name="40% - Énfasis5 2" xfId="72" xr:uid="{00000000-0005-0000-0000-000015000000}"/>
    <cellStyle name="40% - Énfasis6" xfId="12" builtinId="51" customBuiltin="1"/>
    <cellStyle name="40% - Énfasis6 2" xfId="73" xr:uid="{00000000-0005-0000-0000-000017000000}"/>
    <cellStyle name="60% - Énfasis1" xfId="13" builtinId="32" customBuiltin="1"/>
    <cellStyle name="60% - Énfasis1 2" xfId="74" xr:uid="{00000000-0005-0000-0000-000019000000}"/>
    <cellStyle name="60% - Énfasis2" xfId="14" builtinId="36" customBuiltin="1"/>
    <cellStyle name="60% - Énfasis2 2" xfId="75" xr:uid="{00000000-0005-0000-0000-00001B000000}"/>
    <cellStyle name="60% - Énfasis3" xfId="15" builtinId="40" customBuiltin="1"/>
    <cellStyle name="60% - Énfasis3 2" xfId="76" xr:uid="{00000000-0005-0000-0000-00001D000000}"/>
    <cellStyle name="60% - Énfasis4" xfId="16" builtinId="44" customBuiltin="1"/>
    <cellStyle name="60% - Énfasis4 2" xfId="77" xr:uid="{00000000-0005-0000-0000-00001F000000}"/>
    <cellStyle name="60% - Énfasis5" xfId="17" builtinId="48" customBuiltin="1"/>
    <cellStyle name="60% - Énfasis5 2" xfId="78" xr:uid="{00000000-0005-0000-0000-000021000000}"/>
    <cellStyle name="60% - Énfasis6" xfId="18" builtinId="52" customBuiltin="1"/>
    <cellStyle name="60% - Énfasis6 2" xfId="79" xr:uid="{00000000-0005-0000-0000-000023000000}"/>
    <cellStyle name="Buena 2" xfId="80" xr:uid="{00000000-0005-0000-0000-000024000000}"/>
    <cellStyle name="Bueno" xfId="19" builtinId="26" customBuiltin="1"/>
    <cellStyle name="Cálculo" xfId="20" builtinId="22" customBuiltin="1"/>
    <cellStyle name="Cálculo 2" xfId="81" xr:uid="{00000000-0005-0000-0000-000027000000}"/>
    <cellStyle name="Cálculo 2 2" xfId="131" xr:uid="{00000000-0005-0000-0000-000028000000}"/>
    <cellStyle name="Cálculo 2 3" xfId="112" xr:uid="{00000000-0005-0000-0000-000029000000}"/>
    <cellStyle name="Cálculo 2 4" xfId="113" xr:uid="{00000000-0005-0000-0000-00002A000000}"/>
    <cellStyle name="Cálculo 3" xfId="114" xr:uid="{00000000-0005-0000-0000-00002B000000}"/>
    <cellStyle name="Cálculo 4" xfId="125" xr:uid="{00000000-0005-0000-0000-00002C000000}"/>
    <cellStyle name="Cálculo 5" xfId="135" xr:uid="{00000000-0005-0000-0000-00002D000000}"/>
    <cellStyle name="Celda de comprobación" xfId="21" builtinId="23" customBuiltin="1"/>
    <cellStyle name="Celda de comprobación 2" xfId="82" xr:uid="{00000000-0005-0000-0000-00002F000000}"/>
    <cellStyle name="Celda vinculada" xfId="22" builtinId="24" customBuiltin="1"/>
    <cellStyle name="Celda vinculada 2" xfId="83" xr:uid="{00000000-0005-0000-0000-000031000000}"/>
    <cellStyle name="Encabezado 1" xfId="46" builtinId="16" customBuiltin="1"/>
    <cellStyle name="Encabezado 4" xfId="23" builtinId="19" customBuiltin="1"/>
    <cellStyle name="Encabezado 4 2" xfId="84" xr:uid="{00000000-0005-0000-0000-000034000000}"/>
    <cellStyle name="Énfasis1" xfId="24" builtinId="29" customBuiltin="1"/>
    <cellStyle name="Énfasis1 2" xfId="85" xr:uid="{00000000-0005-0000-0000-000036000000}"/>
    <cellStyle name="Énfasis2" xfId="25" builtinId="33" customBuiltin="1"/>
    <cellStyle name="Énfasis2 2" xfId="86" xr:uid="{00000000-0005-0000-0000-000038000000}"/>
    <cellStyle name="Énfasis3" xfId="26" builtinId="37" customBuiltin="1"/>
    <cellStyle name="Énfasis3 2" xfId="87" xr:uid="{00000000-0005-0000-0000-00003A000000}"/>
    <cellStyle name="Énfasis4" xfId="27" builtinId="41" customBuiltin="1"/>
    <cellStyle name="Énfasis4 2" xfId="88" xr:uid="{00000000-0005-0000-0000-00003C000000}"/>
    <cellStyle name="Énfasis5" xfId="28" builtinId="45" customBuiltin="1"/>
    <cellStyle name="Énfasis5 2" xfId="89" xr:uid="{00000000-0005-0000-0000-00003E000000}"/>
    <cellStyle name="Énfasis6" xfId="29" builtinId="49" customBuiltin="1"/>
    <cellStyle name="Énfasis6 2" xfId="90" xr:uid="{00000000-0005-0000-0000-000040000000}"/>
    <cellStyle name="Entrada" xfId="30" builtinId="20" customBuiltin="1"/>
    <cellStyle name="Entrada 2" xfId="91" xr:uid="{00000000-0005-0000-0000-000042000000}"/>
    <cellStyle name="Entrada 2 2" xfId="134" xr:uid="{00000000-0005-0000-0000-000043000000}"/>
    <cellStyle name="Entrada 2 3" xfId="111" xr:uid="{00000000-0005-0000-0000-000044000000}"/>
    <cellStyle name="Entrada 2 4" xfId="130" xr:uid="{00000000-0005-0000-0000-000045000000}"/>
    <cellStyle name="Entrada 3" xfId="117" xr:uid="{00000000-0005-0000-0000-000046000000}"/>
    <cellStyle name="Entrada 4" xfId="142" xr:uid="{00000000-0005-0000-0000-000047000000}"/>
    <cellStyle name="Entrada 5" xfId="132" xr:uid="{00000000-0005-0000-0000-000048000000}"/>
    <cellStyle name="Euro" xfId="31" xr:uid="{00000000-0005-0000-0000-000049000000}"/>
    <cellStyle name="Hipervínculo 2" xfId="50" xr:uid="{00000000-0005-0000-0000-00004A000000}"/>
    <cellStyle name="Incorrecto" xfId="32" builtinId="27" customBuiltin="1"/>
    <cellStyle name="Incorrecto 2" xfId="92" xr:uid="{00000000-0005-0000-0000-00004D000000}"/>
    <cellStyle name="Insumo" xfId="33" xr:uid="{00000000-0005-0000-0000-00004E000000}"/>
    <cellStyle name="Insumo 2" xfId="119" xr:uid="{00000000-0005-0000-0000-00004F000000}"/>
    <cellStyle name="Insumo 3" xfId="126" xr:uid="{00000000-0005-0000-0000-000050000000}"/>
    <cellStyle name="Insumo 4" xfId="116" xr:uid="{00000000-0005-0000-0000-000051000000}"/>
    <cellStyle name="Millares [0] 2" xfId="34" xr:uid="{00000000-0005-0000-0000-000053000000}"/>
    <cellStyle name="Millares [0] 2 2" xfId="93" xr:uid="{00000000-0005-0000-0000-000054000000}"/>
    <cellStyle name="Millares [0] 2 2 2" xfId="136" xr:uid="{00000000-0005-0000-0000-000055000000}"/>
    <cellStyle name="Millares [0] 2 2 3" xfId="153" xr:uid="{00000000-0005-0000-0000-000056000000}"/>
    <cellStyle name="Millares [0] 2 3" xfId="120" xr:uid="{00000000-0005-0000-0000-000057000000}"/>
    <cellStyle name="Millares [0] 2 4" xfId="150" xr:uid="{00000000-0005-0000-0000-000058000000}"/>
    <cellStyle name="Millares 2" xfId="141" xr:uid="{00000000-0005-0000-0000-000059000000}"/>
    <cellStyle name="Millares 3" xfId="146" xr:uid="{00000000-0005-0000-0000-00005A000000}"/>
    <cellStyle name="Millares 4" xfId="149" xr:uid="{00000000-0005-0000-0000-00005B000000}"/>
    <cellStyle name="Millares 5" xfId="156" xr:uid="{00000000-0005-0000-0000-00005C000000}"/>
    <cellStyle name="Moneda 2" xfId="35" xr:uid="{00000000-0005-0000-0000-00005D000000}"/>
    <cellStyle name="Moneda 2 2" xfId="94" xr:uid="{00000000-0005-0000-0000-00005E000000}"/>
    <cellStyle name="Moneda 2 2 2" xfId="137" xr:uid="{00000000-0005-0000-0000-00005F000000}"/>
    <cellStyle name="Moneda 2 2 3" xfId="154" xr:uid="{00000000-0005-0000-0000-000060000000}"/>
    <cellStyle name="Moneda 2 3" xfId="121" xr:uid="{00000000-0005-0000-0000-000061000000}"/>
    <cellStyle name="Moneda 2 4" xfId="151" xr:uid="{00000000-0005-0000-0000-000062000000}"/>
    <cellStyle name="Moneda 3" xfId="58" xr:uid="{00000000-0005-0000-0000-000063000000}"/>
    <cellStyle name="Moneda 3 2" xfId="128" xr:uid="{00000000-0005-0000-0000-000064000000}"/>
    <cellStyle name="Moneda 3 3" xfId="152" xr:uid="{00000000-0005-0000-0000-000065000000}"/>
    <cellStyle name="Neutral" xfId="36" builtinId="28" customBuiltin="1"/>
    <cellStyle name="Neutral 2" xfId="95" xr:uid="{00000000-0005-0000-0000-000068000000}"/>
    <cellStyle name="Normal" xfId="0" builtinId="0"/>
    <cellStyle name="Normal 10" xfId="158" xr:uid="{00000000-0005-0000-0000-00006A000000}"/>
    <cellStyle name="Normal 2" xfId="37" xr:uid="{00000000-0005-0000-0000-00006B000000}"/>
    <cellStyle name="Normal 2 2" xfId="52" xr:uid="{00000000-0005-0000-0000-00006C000000}"/>
    <cellStyle name="Normal 3" xfId="51" xr:uid="{00000000-0005-0000-0000-00006D000000}"/>
    <cellStyle name="Normal 4" xfId="53" xr:uid="{00000000-0005-0000-0000-00006E000000}"/>
    <cellStyle name="Normal 5" xfId="55" xr:uid="{00000000-0005-0000-0000-00006F000000}"/>
    <cellStyle name="Normal 58" xfId="110" xr:uid="{00000000-0005-0000-0000-000070000000}"/>
    <cellStyle name="Normal 6" xfId="54" xr:uid="{00000000-0005-0000-0000-000071000000}"/>
    <cellStyle name="Normal 7" xfId="96" xr:uid="{00000000-0005-0000-0000-000072000000}"/>
    <cellStyle name="Normal 8" xfId="97" xr:uid="{00000000-0005-0000-0000-000073000000}"/>
    <cellStyle name="Normal 8 2" xfId="138" xr:uid="{00000000-0005-0000-0000-000074000000}"/>
    <cellStyle name="Normal 8 3" xfId="155" xr:uid="{00000000-0005-0000-0000-000075000000}"/>
    <cellStyle name="Normal 9" xfId="157" xr:uid="{00000000-0005-0000-0000-000076000000}"/>
    <cellStyle name="Notas" xfId="38" builtinId="10" customBuiltin="1"/>
    <cellStyle name="Notas 2" xfId="98" xr:uid="{00000000-0005-0000-0000-00007B000000}"/>
    <cellStyle name="Notas 2 2" xfId="139" xr:uid="{00000000-0005-0000-0000-00007C000000}"/>
    <cellStyle name="Notas 2 3" xfId="143" xr:uid="{00000000-0005-0000-0000-00007D000000}"/>
    <cellStyle name="Notas 2 4" xfId="140" xr:uid="{00000000-0005-0000-0000-00007E000000}"/>
    <cellStyle name="Notas 3" xfId="124" xr:uid="{00000000-0005-0000-0000-00007F000000}"/>
    <cellStyle name="Notas 4" xfId="122" xr:uid="{00000000-0005-0000-0000-000080000000}"/>
    <cellStyle name="Notas 5" xfId="115" xr:uid="{00000000-0005-0000-0000-000081000000}"/>
    <cellStyle name="Porcentaje 2" xfId="99" xr:uid="{00000000-0005-0000-0000-000083000000}"/>
    <cellStyle name="Porcentual 2" xfId="39" xr:uid="{00000000-0005-0000-0000-000084000000}"/>
    <cellStyle name="Porcentual 2 2" xfId="100" xr:uid="{00000000-0005-0000-0000-000085000000}"/>
    <cellStyle name="Porcentual 3" xfId="61" xr:uid="{00000000-0005-0000-0000-000086000000}"/>
    <cellStyle name="Porcentual 3 2" xfId="129" xr:uid="{00000000-0005-0000-0000-000087000000}"/>
    <cellStyle name="Porcentual_Lic2008030¨¨" xfId="60" xr:uid="{00000000-0005-0000-0000-000088000000}"/>
    <cellStyle name="Salida" xfId="40" builtinId="21" customBuiltin="1"/>
    <cellStyle name="Salida 2" xfId="101" xr:uid="{00000000-0005-0000-0000-00008A000000}"/>
    <cellStyle name="Salida 2 2" xfId="144" xr:uid="{00000000-0005-0000-0000-00008B000000}"/>
    <cellStyle name="Salida 2 3" xfId="147" xr:uid="{00000000-0005-0000-0000-00008C000000}"/>
    <cellStyle name="Salida 3" xfId="118" xr:uid="{00000000-0005-0000-0000-00008D000000}"/>
    <cellStyle name="Salida 4" xfId="123" xr:uid="{00000000-0005-0000-0000-00008E000000}"/>
    <cellStyle name="Texto de advertencia" xfId="41" builtinId="11" customBuiltin="1"/>
    <cellStyle name="Texto de advertencia 2" xfId="102" xr:uid="{00000000-0005-0000-0000-000090000000}"/>
    <cellStyle name="Texto explicativo" xfId="42" builtinId="53" customBuiltin="1"/>
    <cellStyle name="Texto explicativo 2" xfId="103" xr:uid="{00000000-0005-0000-0000-000092000000}"/>
    <cellStyle name="þ" xfId="43" xr:uid="{00000000-0005-0000-0000-000093000000}"/>
    <cellStyle name="þ_Plan Trabajos 23-07-10 SC V02" xfId="59" xr:uid="{00000000-0005-0000-0000-000094000000}"/>
    <cellStyle name="þ_x001d_ð7_x000c_î" xfId="56" xr:uid="{00000000-0005-0000-0000-000095000000}"/>
    <cellStyle name="þ_x001d_ð7_x000c_î 2" xfId="104" xr:uid="{00000000-0005-0000-0000-000096000000}"/>
    <cellStyle name="þ_x001d_ð7_x000c_îþ_x0007__x000d_áþU_x0001_†_x000d_|_x0017__x0007__x0001__x0001_" xfId="44" xr:uid="{00000000-0005-0000-0000-000097000000}"/>
    <cellStyle name="þ_x001d_ð7_x000c_îþ_x0007__x000d_áþU_x0001_†_x000d_|_x0017__x0007__x0001__x0001_?_x0002_ÿÿÿÿÿÿÿÿÿÿÿÿÿÿÿ¯?(_x0002__x001e__x0018_ ???â&amp;ÿÿÿÿ????_x0006__x0014_??????????????Í!Ë??????????           ?????           ?????????_x000d_US_x000d_??????????????????????????????????????????????????????????????????????????????????????????????????????????????????" xfId="57" xr:uid="{00000000-0005-0000-0000-000098000000}"/>
    <cellStyle name="Título" xfId="45" builtinId="15" customBuiltin="1"/>
    <cellStyle name="Título 1 2" xfId="105" xr:uid="{00000000-0005-0000-0000-00009A000000}"/>
    <cellStyle name="Título 2" xfId="47" builtinId="17" customBuiltin="1"/>
    <cellStyle name="Título 2 2" xfId="106" xr:uid="{00000000-0005-0000-0000-00009C000000}"/>
    <cellStyle name="Título 3" xfId="48" builtinId="18" customBuiltin="1"/>
    <cellStyle name="Título 3 2" xfId="107" xr:uid="{00000000-0005-0000-0000-00009E000000}"/>
    <cellStyle name="Título 4" xfId="108" xr:uid="{00000000-0005-0000-0000-00009F000000}"/>
    <cellStyle name="Total" xfId="49" builtinId="25" customBuiltin="1"/>
    <cellStyle name="Total 2" xfId="109" xr:uid="{00000000-0005-0000-0000-0000A1000000}"/>
    <cellStyle name="Total 2 2" xfId="145" xr:uid="{00000000-0005-0000-0000-0000A2000000}"/>
    <cellStyle name="Total 2 3" xfId="148" xr:uid="{00000000-0005-0000-0000-0000A3000000}"/>
    <cellStyle name="Total 3" xfId="133" xr:uid="{00000000-0005-0000-0000-0000A4000000}"/>
    <cellStyle name="Total 4" xfId="127" xr:uid="{00000000-0005-0000-0000-0000A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Arrowheads="1"/>
        </xdr:cNvSpPr>
      </xdr:nvSpPr>
      <xdr:spPr bwMode="auto">
        <a:xfrm>
          <a:off x="159258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0C00-00002E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0C00-00002F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0C00-000032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0C00-000035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0C00-000036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SpPr>
          <a:spLocks noChangeArrowheads="1"/>
        </xdr:cNvSpPr>
      </xdr:nvSpPr>
      <xdr:spPr bwMode="auto">
        <a:xfrm>
          <a:off x="155067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114300</xdr:colOff>
      <xdr:row>3</xdr:row>
      <xdr:rowOff>0</xdr:rowOff>
    </xdr:from>
    <xdr:to>
      <xdr:col>19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0D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0E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0E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0E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0E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0E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0E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0E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0E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0E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0F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0F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0F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0F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0F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0F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0F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0F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0F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0F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0F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0F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0F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0F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0F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0F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0F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1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1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1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1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1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1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1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1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1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1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1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1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1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1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1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1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1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1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1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1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1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1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1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1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1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1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1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1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1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1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1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1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1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1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1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1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1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1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1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1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2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2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2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2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2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2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2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2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2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2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2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2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2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2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2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2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2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2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2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2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2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3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3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3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3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3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3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3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3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3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3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3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3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3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3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3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3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3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3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3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3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3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3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3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>
          <a:spLocks noChangeArrowheads="1"/>
        </xdr:cNvSpPr>
      </xdr:nvSpPr>
      <xdr:spPr bwMode="auto">
        <a:xfrm>
          <a:off x="15363825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4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4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4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4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4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4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4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4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4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4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4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4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4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4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4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4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4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4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4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4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4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4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4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4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4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4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4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4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4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4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4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4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4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4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4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4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4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4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5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5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5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5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5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5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5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5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5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5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5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5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5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5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5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5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5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5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5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5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5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5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5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5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5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5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5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5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5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5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5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5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5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5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5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5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5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5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5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5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5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5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5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5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5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5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5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5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5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5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5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5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5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5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5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5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5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5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5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5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5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5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5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5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5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5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5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5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5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5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5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6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6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6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6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6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6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6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6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6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6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6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6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6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6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6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6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6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6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6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6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6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6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6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6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6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6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6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6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6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6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6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6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6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6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6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6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6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6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6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6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6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6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6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6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6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6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6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6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6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6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6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6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6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6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6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6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6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6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6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6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6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6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6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6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6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6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6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6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6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6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6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6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6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6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6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6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6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6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6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6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6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6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6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6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6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6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0" name="Rectangle 1">
          <a:extLst>
            <a:ext uri="{FF2B5EF4-FFF2-40B4-BE49-F238E27FC236}">
              <a16:creationId xmlns:a16="http://schemas.microsoft.com/office/drawing/2014/main" id="{00000000-0008-0000-1600-00006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1" name="Rectangle 2">
          <a:extLst>
            <a:ext uri="{FF2B5EF4-FFF2-40B4-BE49-F238E27FC236}">
              <a16:creationId xmlns:a16="http://schemas.microsoft.com/office/drawing/2014/main" id="{00000000-0008-0000-1600-00006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2" name="Rectangle 1">
          <a:extLst>
            <a:ext uri="{FF2B5EF4-FFF2-40B4-BE49-F238E27FC236}">
              <a16:creationId xmlns:a16="http://schemas.microsoft.com/office/drawing/2014/main" id="{00000000-0008-0000-1600-00007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3" name="Rectangle 2">
          <a:extLst>
            <a:ext uri="{FF2B5EF4-FFF2-40B4-BE49-F238E27FC236}">
              <a16:creationId xmlns:a16="http://schemas.microsoft.com/office/drawing/2014/main" id="{00000000-0008-0000-1600-00007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4" name="Rectangle 1">
          <a:extLst>
            <a:ext uri="{FF2B5EF4-FFF2-40B4-BE49-F238E27FC236}">
              <a16:creationId xmlns:a16="http://schemas.microsoft.com/office/drawing/2014/main" id="{00000000-0008-0000-1600-00007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5" name="Rectangle 2">
          <a:extLst>
            <a:ext uri="{FF2B5EF4-FFF2-40B4-BE49-F238E27FC236}">
              <a16:creationId xmlns:a16="http://schemas.microsoft.com/office/drawing/2014/main" id="{00000000-0008-0000-1600-00007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6" name="Rectangle 1">
          <a:extLst>
            <a:ext uri="{FF2B5EF4-FFF2-40B4-BE49-F238E27FC236}">
              <a16:creationId xmlns:a16="http://schemas.microsoft.com/office/drawing/2014/main" id="{00000000-0008-0000-1600-00007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7" name="Rectangle 2">
          <a:extLst>
            <a:ext uri="{FF2B5EF4-FFF2-40B4-BE49-F238E27FC236}">
              <a16:creationId xmlns:a16="http://schemas.microsoft.com/office/drawing/2014/main" id="{00000000-0008-0000-1600-00007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8" name="Rectangle 1">
          <a:extLst>
            <a:ext uri="{FF2B5EF4-FFF2-40B4-BE49-F238E27FC236}">
              <a16:creationId xmlns:a16="http://schemas.microsoft.com/office/drawing/2014/main" id="{00000000-0008-0000-1600-00007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9" name="Rectangle 2">
          <a:extLst>
            <a:ext uri="{FF2B5EF4-FFF2-40B4-BE49-F238E27FC236}">
              <a16:creationId xmlns:a16="http://schemas.microsoft.com/office/drawing/2014/main" id="{00000000-0008-0000-1600-00007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0" name="Rectangle 1">
          <a:extLst>
            <a:ext uri="{FF2B5EF4-FFF2-40B4-BE49-F238E27FC236}">
              <a16:creationId xmlns:a16="http://schemas.microsoft.com/office/drawing/2014/main" id="{00000000-0008-0000-1600-00007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1" name="Rectangle 2">
          <a:extLst>
            <a:ext uri="{FF2B5EF4-FFF2-40B4-BE49-F238E27FC236}">
              <a16:creationId xmlns:a16="http://schemas.microsoft.com/office/drawing/2014/main" id="{00000000-0008-0000-1600-00007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2" name="Rectangle 1">
          <a:extLst>
            <a:ext uri="{FF2B5EF4-FFF2-40B4-BE49-F238E27FC236}">
              <a16:creationId xmlns:a16="http://schemas.microsoft.com/office/drawing/2014/main" id="{00000000-0008-0000-1600-00007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3" name="Rectangle 2">
          <a:extLst>
            <a:ext uri="{FF2B5EF4-FFF2-40B4-BE49-F238E27FC236}">
              <a16:creationId xmlns:a16="http://schemas.microsoft.com/office/drawing/2014/main" id="{00000000-0008-0000-1600-00007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4" name="Rectangle 1">
          <a:extLst>
            <a:ext uri="{FF2B5EF4-FFF2-40B4-BE49-F238E27FC236}">
              <a16:creationId xmlns:a16="http://schemas.microsoft.com/office/drawing/2014/main" id="{00000000-0008-0000-1600-00007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5" name="Rectangle 2">
          <a:extLst>
            <a:ext uri="{FF2B5EF4-FFF2-40B4-BE49-F238E27FC236}">
              <a16:creationId xmlns:a16="http://schemas.microsoft.com/office/drawing/2014/main" id="{00000000-0008-0000-1600-00007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6" name="Rectangle 1">
          <a:extLst>
            <a:ext uri="{FF2B5EF4-FFF2-40B4-BE49-F238E27FC236}">
              <a16:creationId xmlns:a16="http://schemas.microsoft.com/office/drawing/2014/main" id="{00000000-0008-0000-1600-00007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7" name="Rectangle 2">
          <a:extLst>
            <a:ext uri="{FF2B5EF4-FFF2-40B4-BE49-F238E27FC236}">
              <a16:creationId xmlns:a16="http://schemas.microsoft.com/office/drawing/2014/main" id="{00000000-0008-0000-1600-00007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8" name="Rectangle 1">
          <a:extLst>
            <a:ext uri="{FF2B5EF4-FFF2-40B4-BE49-F238E27FC236}">
              <a16:creationId xmlns:a16="http://schemas.microsoft.com/office/drawing/2014/main" id="{00000000-0008-0000-1600-00008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9" name="Rectangle 2">
          <a:extLst>
            <a:ext uri="{FF2B5EF4-FFF2-40B4-BE49-F238E27FC236}">
              <a16:creationId xmlns:a16="http://schemas.microsoft.com/office/drawing/2014/main" id="{00000000-0008-0000-1600-00008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0" name="Rectangle 1">
          <a:extLst>
            <a:ext uri="{FF2B5EF4-FFF2-40B4-BE49-F238E27FC236}">
              <a16:creationId xmlns:a16="http://schemas.microsoft.com/office/drawing/2014/main" id="{00000000-0008-0000-1600-00008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1" name="Rectangle 2">
          <a:extLst>
            <a:ext uri="{FF2B5EF4-FFF2-40B4-BE49-F238E27FC236}">
              <a16:creationId xmlns:a16="http://schemas.microsoft.com/office/drawing/2014/main" id="{00000000-0008-0000-1600-00008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2" name="Rectangle 1">
          <a:extLst>
            <a:ext uri="{FF2B5EF4-FFF2-40B4-BE49-F238E27FC236}">
              <a16:creationId xmlns:a16="http://schemas.microsoft.com/office/drawing/2014/main" id="{00000000-0008-0000-1600-00008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3" name="Rectangle 2">
          <a:extLst>
            <a:ext uri="{FF2B5EF4-FFF2-40B4-BE49-F238E27FC236}">
              <a16:creationId xmlns:a16="http://schemas.microsoft.com/office/drawing/2014/main" id="{00000000-0008-0000-1600-00008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4" name="Rectangle 1">
          <a:extLst>
            <a:ext uri="{FF2B5EF4-FFF2-40B4-BE49-F238E27FC236}">
              <a16:creationId xmlns:a16="http://schemas.microsoft.com/office/drawing/2014/main" id="{00000000-0008-0000-1600-00008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5" name="Rectangle 2">
          <a:extLst>
            <a:ext uri="{FF2B5EF4-FFF2-40B4-BE49-F238E27FC236}">
              <a16:creationId xmlns:a16="http://schemas.microsoft.com/office/drawing/2014/main" id="{00000000-0008-0000-1600-00008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6" name="Rectangle 1">
          <a:extLst>
            <a:ext uri="{FF2B5EF4-FFF2-40B4-BE49-F238E27FC236}">
              <a16:creationId xmlns:a16="http://schemas.microsoft.com/office/drawing/2014/main" id="{00000000-0008-0000-1600-00008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7" name="Rectangle 2">
          <a:extLst>
            <a:ext uri="{FF2B5EF4-FFF2-40B4-BE49-F238E27FC236}">
              <a16:creationId xmlns:a16="http://schemas.microsoft.com/office/drawing/2014/main" id="{00000000-0008-0000-1600-00008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8" name="Rectangle 1">
          <a:extLst>
            <a:ext uri="{FF2B5EF4-FFF2-40B4-BE49-F238E27FC236}">
              <a16:creationId xmlns:a16="http://schemas.microsoft.com/office/drawing/2014/main" id="{00000000-0008-0000-1600-00008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9" name="Rectangle 2">
          <a:extLst>
            <a:ext uri="{FF2B5EF4-FFF2-40B4-BE49-F238E27FC236}">
              <a16:creationId xmlns:a16="http://schemas.microsoft.com/office/drawing/2014/main" id="{00000000-0008-0000-1600-00008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0" name="Rectangle 1">
          <a:extLst>
            <a:ext uri="{FF2B5EF4-FFF2-40B4-BE49-F238E27FC236}">
              <a16:creationId xmlns:a16="http://schemas.microsoft.com/office/drawing/2014/main" id="{00000000-0008-0000-1600-00008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1" name="Rectangle 2">
          <a:extLst>
            <a:ext uri="{FF2B5EF4-FFF2-40B4-BE49-F238E27FC236}">
              <a16:creationId xmlns:a16="http://schemas.microsoft.com/office/drawing/2014/main" id="{00000000-0008-0000-1600-00008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2" name="Rectangle 1">
          <a:extLst>
            <a:ext uri="{FF2B5EF4-FFF2-40B4-BE49-F238E27FC236}">
              <a16:creationId xmlns:a16="http://schemas.microsoft.com/office/drawing/2014/main" id="{00000000-0008-0000-1600-00008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3" name="Rectangle 2">
          <a:extLst>
            <a:ext uri="{FF2B5EF4-FFF2-40B4-BE49-F238E27FC236}">
              <a16:creationId xmlns:a16="http://schemas.microsoft.com/office/drawing/2014/main" id="{00000000-0008-0000-1600-00008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4" name="Rectangle 1">
          <a:extLst>
            <a:ext uri="{FF2B5EF4-FFF2-40B4-BE49-F238E27FC236}">
              <a16:creationId xmlns:a16="http://schemas.microsoft.com/office/drawing/2014/main" id="{00000000-0008-0000-1600-00009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5" name="Rectangle 2">
          <a:extLst>
            <a:ext uri="{FF2B5EF4-FFF2-40B4-BE49-F238E27FC236}">
              <a16:creationId xmlns:a16="http://schemas.microsoft.com/office/drawing/2014/main" id="{00000000-0008-0000-1600-00009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6" name="Rectangle 1">
          <a:extLst>
            <a:ext uri="{FF2B5EF4-FFF2-40B4-BE49-F238E27FC236}">
              <a16:creationId xmlns:a16="http://schemas.microsoft.com/office/drawing/2014/main" id="{00000000-0008-0000-1600-00009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7" name="Rectangle 2">
          <a:extLst>
            <a:ext uri="{FF2B5EF4-FFF2-40B4-BE49-F238E27FC236}">
              <a16:creationId xmlns:a16="http://schemas.microsoft.com/office/drawing/2014/main" id="{00000000-0008-0000-1600-00009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8" name="Rectangle 1">
          <a:extLst>
            <a:ext uri="{FF2B5EF4-FFF2-40B4-BE49-F238E27FC236}">
              <a16:creationId xmlns:a16="http://schemas.microsoft.com/office/drawing/2014/main" id="{00000000-0008-0000-1600-00009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9" name="Rectangle 2">
          <a:extLst>
            <a:ext uri="{FF2B5EF4-FFF2-40B4-BE49-F238E27FC236}">
              <a16:creationId xmlns:a16="http://schemas.microsoft.com/office/drawing/2014/main" id="{00000000-0008-0000-1600-00009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0" name="Rectangle 1">
          <a:extLst>
            <a:ext uri="{FF2B5EF4-FFF2-40B4-BE49-F238E27FC236}">
              <a16:creationId xmlns:a16="http://schemas.microsoft.com/office/drawing/2014/main" id="{00000000-0008-0000-1600-00009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1" name="Rectangle 2">
          <a:extLst>
            <a:ext uri="{FF2B5EF4-FFF2-40B4-BE49-F238E27FC236}">
              <a16:creationId xmlns:a16="http://schemas.microsoft.com/office/drawing/2014/main" id="{00000000-0008-0000-1600-00009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2" name="Rectangle 1">
          <a:extLst>
            <a:ext uri="{FF2B5EF4-FFF2-40B4-BE49-F238E27FC236}">
              <a16:creationId xmlns:a16="http://schemas.microsoft.com/office/drawing/2014/main" id="{00000000-0008-0000-1600-00009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3" name="Rectangle 2">
          <a:extLst>
            <a:ext uri="{FF2B5EF4-FFF2-40B4-BE49-F238E27FC236}">
              <a16:creationId xmlns:a16="http://schemas.microsoft.com/office/drawing/2014/main" id="{00000000-0008-0000-1600-00009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4" name="Rectangle 1">
          <a:extLst>
            <a:ext uri="{FF2B5EF4-FFF2-40B4-BE49-F238E27FC236}">
              <a16:creationId xmlns:a16="http://schemas.microsoft.com/office/drawing/2014/main" id="{00000000-0008-0000-1600-00009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5" name="Rectangle 2">
          <a:extLst>
            <a:ext uri="{FF2B5EF4-FFF2-40B4-BE49-F238E27FC236}">
              <a16:creationId xmlns:a16="http://schemas.microsoft.com/office/drawing/2014/main" id="{00000000-0008-0000-1600-00009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6" name="Rectangle 1">
          <a:extLst>
            <a:ext uri="{FF2B5EF4-FFF2-40B4-BE49-F238E27FC236}">
              <a16:creationId xmlns:a16="http://schemas.microsoft.com/office/drawing/2014/main" id="{00000000-0008-0000-1600-00009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7" name="Rectangle 2">
          <a:extLst>
            <a:ext uri="{FF2B5EF4-FFF2-40B4-BE49-F238E27FC236}">
              <a16:creationId xmlns:a16="http://schemas.microsoft.com/office/drawing/2014/main" id="{00000000-0008-0000-1600-00009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8" name="Rectangle 1">
          <a:extLst>
            <a:ext uri="{FF2B5EF4-FFF2-40B4-BE49-F238E27FC236}">
              <a16:creationId xmlns:a16="http://schemas.microsoft.com/office/drawing/2014/main" id="{00000000-0008-0000-1600-00009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9" name="Rectangle 2">
          <a:extLst>
            <a:ext uri="{FF2B5EF4-FFF2-40B4-BE49-F238E27FC236}">
              <a16:creationId xmlns:a16="http://schemas.microsoft.com/office/drawing/2014/main" id="{00000000-0008-0000-1600-00009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0" name="Rectangle 1">
          <a:extLst>
            <a:ext uri="{FF2B5EF4-FFF2-40B4-BE49-F238E27FC236}">
              <a16:creationId xmlns:a16="http://schemas.microsoft.com/office/drawing/2014/main" id="{00000000-0008-0000-1600-0000A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1" name="Rectangle 2">
          <a:extLst>
            <a:ext uri="{FF2B5EF4-FFF2-40B4-BE49-F238E27FC236}">
              <a16:creationId xmlns:a16="http://schemas.microsoft.com/office/drawing/2014/main" id="{00000000-0008-0000-1600-0000A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2" name="Rectangle 1">
          <a:extLst>
            <a:ext uri="{FF2B5EF4-FFF2-40B4-BE49-F238E27FC236}">
              <a16:creationId xmlns:a16="http://schemas.microsoft.com/office/drawing/2014/main" id="{00000000-0008-0000-1600-0000A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3" name="Rectangle 2">
          <a:extLst>
            <a:ext uri="{FF2B5EF4-FFF2-40B4-BE49-F238E27FC236}">
              <a16:creationId xmlns:a16="http://schemas.microsoft.com/office/drawing/2014/main" id="{00000000-0008-0000-1600-0000A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4" name="Rectangle 1">
          <a:extLst>
            <a:ext uri="{FF2B5EF4-FFF2-40B4-BE49-F238E27FC236}">
              <a16:creationId xmlns:a16="http://schemas.microsoft.com/office/drawing/2014/main" id="{00000000-0008-0000-1600-0000A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5" name="Rectangle 2">
          <a:extLst>
            <a:ext uri="{FF2B5EF4-FFF2-40B4-BE49-F238E27FC236}">
              <a16:creationId xmlns:a16="http://schemas.microsoft.com/office/drawing/2014/main" id="{00000000-0008-0000-1600-0000A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6" name="Rectangle 1">
          <a:extLst>
            <a:ext uri="{FF2B5EF4-FFF2-40B4-BE49-F238E27FC236}">
              <a16:creationId xmlns:a16="http://schemas.microsoft.com/office/drawing/2014/main" id="{00000000-0008-0000-1600-0000A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7" name="Rectangle 2">
          <a:extLst>
            <a:ext uri="{FF2B5EF4-FFF2-40B4-BE49-F238E27FC236}">
              <a16:creationId xmlns:a16="http://schemas.microsoft.com/office/drawing/2014/main" id="{00000000-0008-0000-1600-0000A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8" name="Rectangle 1">
          <a:extLst>
            <a:ext uri="{FF2B5EF4-FFF2-40B4-BE49-F238E27FC236}">
              <a16:creationId xmlns:a16="http://schemas.microsoft.com/office/drawing/2014/main" id="{00000000-0008-0000-1600-0000A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9" name="Rectangle 2">
          <a:extLst>
            <a:ext uri="{FF2B5EF4-FFF2-40B4-BE49-F238E27FC236}">
              <a16:creationId xmlns:a16="http://schemas.microsoft.com/office/drawing/2014/main" id="{00000000-0008-0000-1600-0000A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0" name="Rectangle 1">
          <a:extLst>
            <a:ext uri="{FF2B5EF4-FFF2-40B4-BE49-F238E27FC236}">
              <a16:creationId xmlns:a16="http://schemas.microsoft.com/office/drawing/2014/main" id="{00000000-0008-0000-1600-0000A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1" name="Rectangle 2">
          <a:extLst>
            <a:ext uri="{FF2B5EF4-FFF2-40B4-BE49-F238E27FC236}">
              <a16:creationId xmlns:a16="http://schemas.microsoft.com/office/drawing/2014/main" id="{00000000-0008-0000-1600-0000A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2" name="Rectangle 1">
          <a:extLst>
            <a:ext uri="{FF2B5EF4-FFF2-40B4-BE49-F238E27FC236}">
              <a16:creationId xmlns:a16="http://schemas.microsoft.com/office/drawing/2014/main" id="{00000000-0008-0000-1600-0000A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3" name="Rectangle 2">
          <a:extLst>
            <a:ext uri="{FF2B5EF4-FFF2-40B4-BE49-F238E27FC236}">
              <a16:creationId xmlns:a16="http://schemas.microsoft.com/office/drawing/2014/main" id="{00000000-0008-0000-1600-0000A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4" name="Rectangle 1">
          <a:extLst>
            <a:ext uri="{FF2B5EF4-FFF2-40B4-BE49-F238E27FC236}">
              <a16:creationId xmlns:a16="http://schemas.microsoft.com/office/drawing/2014/main" id="{00000000-0008-0000-1600-0000A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5" name="Rectangle 2">
          <a:extLst>
            <a:ext uri="{FF2B5EF4-FFF2-40B4-BE49-F238E27FC236}">
              <a16:creationId xmlns:a16="http://schemas.microsoft.com/office/drawing/2014/main" id="{00000000-0008-0000-1600-0000A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6" name="Rectangle 1">
          <a:extLst>
            <a:ext uri="{FF2B5EF4-FFF2-40B4-BE49-F238E27FC236}">
              <a16:creationId xmlns:a16="http://schemas.microsoft.com/office/drawing/2014/main" id="{00000000-0008-0000-1600-0000B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7" name="Rectangle 2">
          <a:extLst>
            <a:ext uri="{FF2B5EF4-FFF2-40B4-BE49-F238E27FC236}">
              <a16:creationId xmlns:a16="http://schemas.microsoft.com/office/drawing/2014/main" id="{00000000-0008-0000-1600-0000B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8" name="Rectangle 1">
          <a:extLst>
            <a:ext uri="{FF2B5EF4-FFF2-40B4-BE49-F238E27FC236}">
              <a16:creationId xmlns:a16="http://schemas.microsoft.com/office/drawing/2014/main" id="{00000000-0008-0000-1600-0000B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9" name="Rectangle 2">
          <a:extLst>
            <a:ext uri="{FF2B5EF4-FFF2-40B4-BE49-F238E27FC236}">
              <a16:creationId xmlns:a16="http://schemas.microsoft.com/office/drawing/2014/main" id="{00000000-0008-0000-1600-0000B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0" name="Rectangle 1">
          <a:extLst>
            <a:ext uri="{FF2B5EF4-FFF2-40B4-BE49-F238E27FC236}">
              <a16:creationId xmlns:a16="http://schemas.microsoft.com/office/drawing/2014/main" id="{00000000-0008-0000-1600-0000B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1" name="Rectangle 2">
          <a:extLst>
            <a:ext uri="{FF2B5EF4-FFF2-40B4-BE49-F238E27FC236}">
              <a16:creationId xmlns:a16="http://schemas.microsoft.com/office/drawing/2014/main" id="{00000000-0008-0000-1600-0000B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2" name="Rectangle 1">
          <a:extLst>
            <a:ext uri="{FF2B5EF4-FFF2-40B4-BE49-F238E27FC236}">
              <a16:creationId xmlns:a16="http://schemas.microsoft.com/office/drawing/2014/main" id="{00000000-0008-0000-1600-0000B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3" name="Rectangle 2">
          <a:extLst>
            <a:ext uri="{FF2B5EF4-FFF2-40B4-BE49-F238E27FC236}">
              <a16:creationId xmlns:a16="http://schemas.microsoft.com/office/drawing/2014/main" id="{00000000-0008-0000-1600-0000B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4" name="Rectangle 1">
          <a:extLst>
            <a:ext uri="{FF2B5EF4-FFF2-40B4-BE49-F238E27FC236}">
              <a16:creationId xmlns:a16="http://schemas.microsoft.com/office/drawing/2014/main" id="{00000000-0008-0000-1600-0000B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5" name="Rectangle 2">
          <a:extLst>
            <a:ext uri="{FF2B5EF4-FFF2-40B4-BE49-F238E27FC236}">
              <a16:creationId xmlns:a16="http://schemas.microsoft.com/office/drawing/2014/main" id="{00000000-0008-0000-1600-0000B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6" name="Rectangle 1">
          <a:extLst>
            <a:ext uri="{FF2B5EF4-FFF2-40B4-BE49-F238E27FC236}">
              <a16:creationId xmlns:a16="http://schemas.microsoft.com/office/drawing/2014/main" id="{00000000-0008-0000-1600-0000B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7" name="Rectangle 2">
          <a:extLst>
            <a:ext uri="{FF2B5EF4-FFF2-40B4-BE49-F238E27FC236}">
              <a16:creationId xmlns:a16="http://schemas.microsoft.com/office/drawing/2014/main" id="{00000000-0008-0000-1600-0000B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8" name="Rectangle 1">
          <a:extLst>
            <a:ext uri="{FF2B5EF4-FFF2-40B4-BE49-F238E27FC236}">
              <a16:creationId xmlns:a16="http://schemas.microsoft.com/office/drawing/2014/main" id="{00000000-0008-0000-1600-0000B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9" name="Rectangle 2">
          <a:extLst>
            <a:ext uri="{FF2B5EF4-FFF2-40B4-BE49-F238E27FC236}">
              <a16:creationId xmlns:a16="http://schemas.microsoft.com/office/drawing/2014/main" id="{00000000-0008-0000-1600-0000B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0" name="Rectangle 1">
          <a:extLst>
            <a:ext uri="{FF2B5EF4-FFF2-40B4-BE49-F238E27FC236}">
              <a16:creationId xmlns:a16="http://schemas.microsoft.com/office/drawing/2014/main" id="{00000000-0008-0000-1600-0000B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1" name="Rectangle 2">
          <a:extLst>
            <a:ext uri="{FF2B5EF4-FFF2-40B4-BE49-F238E27FC236}">
              <a16:creationId xmlns:a16="http://schemas.microsoft.com/office/drawing/2014/main" id="{00000000-0008-0000-1600-0000B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2" name="Rectangle 1">
          <a:extLst>
            <a:ext uri="{FF2B5EF4-FFF2-40B4-BE49-F238E27FC236}">
              <a16:creationId xmlns:a16="http://schemas.microsoft.com/office/drawing/2014/main" id="{00000000-0008-0000-1600-0000C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3" name="Rectangle 2">
          <a:extLst>
            <a:ext uri="{FF2B5EF4-FFF2-40B4-BE49-F238E27FC236}">
              <a16:creationId xmlns:a16="http://schemas.microsoft.com/office/drawing/2014/main" id="{00000000-0008-0000-1600-0000C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4" name="Rectangle 1">
          <a:extLst>
            <a:ext uri="{FF2B5EF4-FFF2-40B4-BE49-F238E27FC236}">
              <a16:creationId xmlns:a16="http://schemas.microsoft.com/office/drawing/2014/main" id="{00000000-0008-0000-1600-0000C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5" name="Rectangle 2">
          <a:extLst>
            <a:ext uri="{FF2B5EF4-FFF2-40B4-BE49-F238E27FC236}">
              <a16:creationId xmlns:a16="http://schemas.microsoft.com/office/drawing/2014/main" id="{00000000-0008-0000-1600-0000C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6" name="Rectangle 1">
          <a:extLst>
            <a:ext uri="{FF2B5EF4-FFF2-40B4-BE49-F238E27FC236}">
              <a16:creationId xmlns:a16="http://schemas.microsoft.com/office/drawing/2014/main" id="{00000000-0008-0000-1600-0000C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7" name="Rectangle 2">
          <a:extLst>
            <a:ext uri="{FF2B5EF4-FFF2-40B4-BE49-F238E27FC236}">
              <a16:creationId xmlns:a16="http://schemas.microsoft.com/office/drawing/2014/main" id="{00000000-0008-0000-1600-0000C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8" name="Rectangle 1">
          <a:extLst>
            <a:ext uri="{FF2B5EF4-FFF2-40B4-BE49-F238E27FC236}">
              <a16:creationId xmlns:a16="http://schemas.microsoft.com/office/drawing/2014/main" id="{00000000-0008-0000-1600-0000C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9" name="Rectangle 2">
          <a:extLst>
            <a:ext uri="{FF2B5EF4-FFF2-40B4-BE49-F238E27FC236}">
              <a16:creationId xmlns:a16="http://schemas.microsoft.com/office/drawing/2014/main" id="{00000000-0008-0000-1600-0000C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0" name="Rectangle 1">
          <a:extLst>
            <a:ext uri="{FF2B5EF4-FFF2-40B4-BE49-F238E27FC236}">
              <a16:creationId xmlns:a16="http://schemas.microsoft.com/office/drawing/2014/main" id="{00000000-0008-0000-1600-0000C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1" name="Rectangle 2">
          <a:extLst>
            <a:ext uri="{FF2B5EF4-FFF2-40B4-BE49-F238E27FC236}">
              <a16:creationId xmlns:a16="http://schemas.microsoft.com/office/drawing/2014/main" id="{00000000-0008-0000-1600-0000C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2" name="Rectangle 1">
          <a:extLst>
            <a:ext uri="{FF2B5EF4-FFF2-40B4-BE49-F238E27FC236}">
              <a16:creationId xmlns:a16="http://schemas.microsoft.com/office/drawing/2014/main" id="{00000000-0008-0000-1600-0000C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3" name="Rectangle 2">
          <a:extLst>
            <a:ext uri="{FF2B5EF4-FFF2-40B4-BE49-F238E27FC236}">
              <a16:creationId xmlns:a16="http://schemas.microsoft.com/office/drawing/2014/main" id="{00000000-0008-0000-1600-0000C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4" name="Rectangle 1">
          <a:extLst>
            <a:ext uri="{FF2B5EF4-FFF2-40B4-BE49-F238E27FC236}">
              <a16:creationId xmlns:a16="http://schemas.microsoft.com/office/drawing/2014/main" id="{00000000-0008-0000-1600-0000C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5" name="Rectangle 2">
          <a:extLst>
            <a:ext uri="{FF2B5EF4-FFF2-40B4-BE49-F238E27FC236}">
              <a16:creationId xmlns:a16="http://schemas.microsoft.com/office/drawing/2014/main" id="{00000000-0008-0000-1600-0000C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3</xdr:row>
      <xdr:rowOff>0</xdr:rowOff>
    </xdr:from>
    <xdr:to>
      <xdr:col>28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7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7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7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7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7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7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7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7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7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7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7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7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7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7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7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7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7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7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7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7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7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7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7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7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7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7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7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7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7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7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7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7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7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7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7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7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7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7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7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7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7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7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7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7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7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7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7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7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7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7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7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7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7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7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7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7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7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7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7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7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7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7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7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7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7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7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7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7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7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7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7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7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7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7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7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7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8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8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8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8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8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8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8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8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8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8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8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8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8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8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8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8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8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8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8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8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8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8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8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8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8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8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8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8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8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8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8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8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8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8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8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8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8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8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8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8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8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8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8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8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8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8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8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8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8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8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8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8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8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8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8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8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8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8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8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8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8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8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8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8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8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8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8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8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8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8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8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8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8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8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8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8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8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8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8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8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8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8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8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8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8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8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8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8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8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8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9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9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9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9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9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9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9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9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9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9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9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9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9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9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9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9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9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9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9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9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9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9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9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9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9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9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9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9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9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9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9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9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9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9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9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9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9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9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9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9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9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9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9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9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9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9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9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9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9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9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9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9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9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9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9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9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9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9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9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9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9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9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9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9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9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9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9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9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9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9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9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9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9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9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9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9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9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9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9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9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9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9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9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9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9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9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9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9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9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A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A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A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A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A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A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A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A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A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A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A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A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A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A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A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A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A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A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A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A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A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A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A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A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A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A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A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A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A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A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A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A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A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A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A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A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A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A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A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A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A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A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A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A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A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A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A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A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A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A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A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A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A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A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A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A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A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A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A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A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A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A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A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A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A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A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A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A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A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A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A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A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A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A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A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A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A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A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A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A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A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A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A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A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A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A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A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A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A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A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A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B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B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B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B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B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B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B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B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B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B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B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B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B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B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B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B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B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B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B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B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B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B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B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B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B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B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B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B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B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B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B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B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B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B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B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B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B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B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B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B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B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B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B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B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B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B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B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B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B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B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B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B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B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B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B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B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B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B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B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B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B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B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B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B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B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B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B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B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B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B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B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B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B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B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B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B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B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B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B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B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B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B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B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B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B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B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B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B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B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B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B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C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C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C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C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C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C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C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C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C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C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C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C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C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C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C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C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C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C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C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C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C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C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C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C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C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C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C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C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C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C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C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C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C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C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C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C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C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C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C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C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C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C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C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C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C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C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C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C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C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C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C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C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C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C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C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C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C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C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C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C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C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C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C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C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C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C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C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C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C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C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C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C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C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C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C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C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C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C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C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C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C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C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C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C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C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C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C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C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C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C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C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C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C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C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D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D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D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D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D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D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D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D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D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D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D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D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D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D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D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D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D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D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D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D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D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D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D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D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D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D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D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D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D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D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D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D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D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D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D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D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D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D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D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D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D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D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D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D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D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D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D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D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D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D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D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D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D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D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D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D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D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D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D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D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D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D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D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D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D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D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D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D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D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D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D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D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D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D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D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D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D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D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D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D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D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D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D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D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D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D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D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D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D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D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D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D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D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D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D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D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D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D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E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E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E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E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E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E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E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E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E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E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E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E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E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E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E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E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E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E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E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E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E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E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E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E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E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E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E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E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E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E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E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E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E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E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E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E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E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E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E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E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E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E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E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E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E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E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E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E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E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E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E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E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E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E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E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E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E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E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E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E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E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E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E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E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E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E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E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E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E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E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E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E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E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E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E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E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E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E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E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E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E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E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E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E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E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E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E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E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E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E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E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E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E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E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E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E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E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E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E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1F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1F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1F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1F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1F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1F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1F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1F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1F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1F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1F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1F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1F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1F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1F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1F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1F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1F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1F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1F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1F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1F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1F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1F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1F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1F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1F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1F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1F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1F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1F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1F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1F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1F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1F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1F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1F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1F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1F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1F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1F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1F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1F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1F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1F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1F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1F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1F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1F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1F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1F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1F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1F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1F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1F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1F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1F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1F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1F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1F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1F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1F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1F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1F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1F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1F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1F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1F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1F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1F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1F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1F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1F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1F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1F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1F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1F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1F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1F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1F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1F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1F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1F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1F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1F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1F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1F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1F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1F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1F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1F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1F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1F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1F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1F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1F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1F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1F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0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0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0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0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0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0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0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0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0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0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0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0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0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0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0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0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0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0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0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0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0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0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0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0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0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0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0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0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0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0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0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0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0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0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0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0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0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0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0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0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0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0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0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0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0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0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0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0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0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0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0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0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0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0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0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0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0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0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0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0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0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0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0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0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0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0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0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0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0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0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0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0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0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0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0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0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0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0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0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0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0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0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0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0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0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0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0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0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0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0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0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0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0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0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0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0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0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0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1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1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1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1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1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1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1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1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1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1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1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1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1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1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1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1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1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1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1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1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1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1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1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1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1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1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1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1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1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1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1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1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1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1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1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1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1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1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1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1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1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1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1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1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1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1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1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1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1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1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1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1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1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1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1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1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1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1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1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1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1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1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1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1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1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1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1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1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1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1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1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1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1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1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1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1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1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1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1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1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1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1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1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1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1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1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1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1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1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1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1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1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1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1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1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1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1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1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2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2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2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2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2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2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2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2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2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2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2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2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2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2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2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2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2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2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2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2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2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2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2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2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2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2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2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2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2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2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2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2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2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2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2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2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2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2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2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2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2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2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2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2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2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2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2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2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2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2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2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2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2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2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2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2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2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2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2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2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2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2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2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2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2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2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2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2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2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2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2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2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2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2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2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2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2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2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2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2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2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2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2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2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2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2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2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2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2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2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2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2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2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2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2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2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2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3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3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3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3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3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3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3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3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3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3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3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3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3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3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3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3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3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3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3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3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3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3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3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3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3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3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3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3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3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3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3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3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3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3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3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3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3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3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3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3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3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3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3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3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3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3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3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3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3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3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3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3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3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3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3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3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3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3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3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3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3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3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3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3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3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3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3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3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3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3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3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3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3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3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3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3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3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3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3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3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3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3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3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3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3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3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3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3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3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3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3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3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3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3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3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3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3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3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3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3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3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3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4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4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4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4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4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4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4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4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4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4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4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4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4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4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4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4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4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4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4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4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4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4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4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4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4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4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4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4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4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4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4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4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4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4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4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4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4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4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4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4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4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4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4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4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4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4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4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4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4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4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4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4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4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4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4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4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4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4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4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4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4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4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4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4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4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4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4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4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4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4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4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4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4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4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4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4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4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4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4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4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4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4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4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4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4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4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4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4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4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4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4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4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4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4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4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4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4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4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4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4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4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4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5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5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5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5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5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5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5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5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5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5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5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5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5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5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5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5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5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5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5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5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5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5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5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5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5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5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5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5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5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5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5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5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5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5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5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5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5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5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5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5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5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5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5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5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5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5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5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5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5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5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5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5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5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5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5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5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5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5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5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5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5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5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5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5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5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5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5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5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5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5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5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5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5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5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5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5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5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5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5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5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5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5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5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5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5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5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5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5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5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5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5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5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5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5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5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5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5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5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5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6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6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6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6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6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6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6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6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6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6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6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6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6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6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6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6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6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6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6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6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6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6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6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6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6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6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6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6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6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6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6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6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6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6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6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6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6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6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6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6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6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6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6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6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6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6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6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6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6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6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6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6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6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6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6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6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6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6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6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6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6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6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6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6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6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6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6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6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6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6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6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6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6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6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6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6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6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6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6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6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6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6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6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6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6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6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6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6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6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6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6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6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6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6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6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6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6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6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6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6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6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6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6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7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7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7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7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7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7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7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7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7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7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7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7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7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7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7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7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7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7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7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7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7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7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7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7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7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7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7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7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7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7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7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7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7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7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7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7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7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7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7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7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7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7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7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7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7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7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7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7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7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7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7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7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7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7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7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7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7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7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7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7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7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7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7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7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7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7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7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7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7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7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7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7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7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7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7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7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7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7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7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7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7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7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7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7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7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7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7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7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7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7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7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7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7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7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7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7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7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7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7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7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7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8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8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8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8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8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8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8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8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8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8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8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8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8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8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8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8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8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8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8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8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8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8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8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8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8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8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8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8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8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8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8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8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8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8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8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8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8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8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8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8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8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8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8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8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8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8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8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8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8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8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8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8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8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8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8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8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8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8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8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8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8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8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8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8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8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8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8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8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8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8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8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8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8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8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8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8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8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8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8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8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8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8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8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8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8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8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8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8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8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8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8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8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8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8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8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8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8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8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8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8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8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8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8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9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9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9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9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9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9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9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9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9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9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9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9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9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9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9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9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9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9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9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9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9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9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9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9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9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9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9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9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9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9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9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9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9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9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9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9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9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9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9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9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9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9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9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9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9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9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9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9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9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9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9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9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9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9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9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9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9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9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9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9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9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9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9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9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9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9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9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9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9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9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9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9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9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9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9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9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9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9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9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9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9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9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9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9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9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9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9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9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9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9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9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9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9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9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9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9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9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9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9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9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9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9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A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A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A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A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A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A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A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A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A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A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A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A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A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A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A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A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A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A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A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A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A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A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A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A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A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A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A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A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A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A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A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A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A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A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A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A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A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A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A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A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A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A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A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A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A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A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A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A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A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A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A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A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A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A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A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A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A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A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A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A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A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A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A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A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A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A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A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A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A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A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A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A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A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A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A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A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A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A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A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A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A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A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A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A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A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A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A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A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A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A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A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A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A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A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A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A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A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A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A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A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A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A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B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B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B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B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B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B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B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B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B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B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B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B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B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B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B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B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B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B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B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B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B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B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B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B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B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B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B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B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B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B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B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B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B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B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B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B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B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B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B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B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B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B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B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B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B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B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B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B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B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B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B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B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B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B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B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B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B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B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B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B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B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B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B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B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B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B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B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B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B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B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B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B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B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B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B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B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B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B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B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B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B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B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B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B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B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B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B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B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B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B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B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B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B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B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B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B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B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B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B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B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B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B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C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C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C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C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C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C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C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C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C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C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C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C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C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C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C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C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C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C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C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C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C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C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C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C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C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C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C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C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C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C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C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C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C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C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C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C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C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C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C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C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C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C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C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C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C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C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C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C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C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C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C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C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C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C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C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C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C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C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C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C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C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C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C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C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C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C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C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C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C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C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C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C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C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C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C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C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C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C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C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C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C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C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C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C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C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C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C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C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C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C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C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C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C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C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C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C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C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C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C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C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C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C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D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D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D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D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D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D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D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D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D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D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D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D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D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D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D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D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D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D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D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D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D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D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D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D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D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D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D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D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D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D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D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D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D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D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D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D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D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D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D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D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D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D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D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D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D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D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D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D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D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D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D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D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D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D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D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D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D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D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D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D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D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D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D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D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D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D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D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D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D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D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D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D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D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D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D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D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D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D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D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D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D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D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D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D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D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D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D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D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D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D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D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D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D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D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D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D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D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D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D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D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D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D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D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D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D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E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E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E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E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E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E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E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E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E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E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E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E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E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E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E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E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E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E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E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E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E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E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E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E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E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E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E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E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E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E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E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E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E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E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E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E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E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E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E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E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E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E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E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E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E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E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E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E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E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E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E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E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E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E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E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E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E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E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E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E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E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E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E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E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E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E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E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E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E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E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E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E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E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E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E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E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E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E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E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E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E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E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E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E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E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E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E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E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E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E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E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E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E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E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E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E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E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E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E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E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E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E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E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2F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2F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2F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2F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2F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2F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2F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114300</xdr:colOff>
      <xdr:row>3</xdr:row>
      <xdr:rowOff>0</xdr:rowOff>
    </xdr:from>
    <xdr:to>
      <xdr:col>21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2F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2F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2F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2F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2F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2F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2F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2F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2F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2F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2F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2F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2F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2F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2F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2F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2F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2F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2F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2F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2F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2F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2F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2F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2F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2F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2F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2F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2F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2F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2F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2F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2F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2F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2F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2F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2F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2F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2F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2F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2F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2F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2F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2F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2F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2F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2F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2F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2F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2F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2F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2F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2F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2F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2F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2F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2F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2F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2F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2F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2F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2F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2F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2F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2F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2F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2F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2F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2F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2F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2F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2F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2F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2F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2F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2F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2F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2F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2F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2F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2F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2F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2F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2F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2F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2F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2F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2F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2F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2F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2F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2F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2F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2F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2F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2F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2F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0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0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0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0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0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0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0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0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0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0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0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0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0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0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0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0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0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0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0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0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0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0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0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0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0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0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0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0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0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0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0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0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0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0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0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0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0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0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0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0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0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0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0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0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0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0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0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0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0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0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0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0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0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0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0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0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0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0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0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0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0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0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0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0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0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0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0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0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0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0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0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0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0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0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0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0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0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0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0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0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0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0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0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0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0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0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0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0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0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0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0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0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0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0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0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0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0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0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0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0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0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0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0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1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1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1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1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1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1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1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1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1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1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1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1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1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1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1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1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1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1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1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1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1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1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1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1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1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1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1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1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1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1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1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1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1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1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1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1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1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1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1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1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1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1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1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1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1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1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1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1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1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1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1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1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1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1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1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1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1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1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1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1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1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1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1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1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1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1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1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1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1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1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1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1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1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1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1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1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1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1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1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1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1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1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1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1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1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1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1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1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1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1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1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1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1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1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1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1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1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1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1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1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1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1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1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1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2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2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2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2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2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2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2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2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2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2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2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2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2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2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2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2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2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2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2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2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2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2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2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2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2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2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2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2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2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2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2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2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2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2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2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2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2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2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2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2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2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2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2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2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2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2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2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2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2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2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2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2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2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2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2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2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2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2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2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2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2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2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2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2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2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2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2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2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2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2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2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2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2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2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2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2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2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2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2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2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2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2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2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2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2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2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2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2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2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2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2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2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2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2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2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2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2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2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2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2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2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2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2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2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3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3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3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3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3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3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3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3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3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3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3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3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3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3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3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3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3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3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3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3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3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3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3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3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3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3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3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3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3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3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3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3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3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3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3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3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3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3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3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3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3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3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3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3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3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3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3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3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3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3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3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3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3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3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3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3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3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3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3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3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3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3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3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3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3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3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3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3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3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3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3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3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3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3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3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3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3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3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3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3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3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3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3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3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3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3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3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3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3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3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3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3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3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3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3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3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3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3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3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3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3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3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3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4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4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4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4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4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4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4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4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4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4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4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4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4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4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4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4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4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4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4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4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4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4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4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4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4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4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4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4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4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4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4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4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4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4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4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4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4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4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4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4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4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4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4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4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4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4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4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4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4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4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4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4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4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4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4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4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4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4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4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4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4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4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4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4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4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4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4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4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4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4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4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4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4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4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4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4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4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4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4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4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4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4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4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4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4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4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4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4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4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4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4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4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4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4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4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4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4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4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4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4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4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4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4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5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5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5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5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5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5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5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5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5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5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5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5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5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5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5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5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5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5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5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5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5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5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5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5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5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5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5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5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5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5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5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5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5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5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5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5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5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5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5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5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5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5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5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5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5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5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5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5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5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5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5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5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5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5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5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5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5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5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5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5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5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5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5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5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5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5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5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5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5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5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5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5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5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5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5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5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5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5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5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5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5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5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5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5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5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5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5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5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5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5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5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5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5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5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5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5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5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5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5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5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5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5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5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6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6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6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6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6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6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6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6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6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6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6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6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6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6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6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6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6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6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6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6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6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6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6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6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6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6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6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6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6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6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6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6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6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6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6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6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6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6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6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6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6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6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6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6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6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6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6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6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6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6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6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6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6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6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6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6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6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6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6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6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6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6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6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6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6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6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6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6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6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6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6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6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6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6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6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6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6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6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6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6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6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6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6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6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6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6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6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6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6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6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6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6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6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6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6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6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6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7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7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7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7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7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7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7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7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7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7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7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7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7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7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7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7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7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7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7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7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7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7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7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7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7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7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7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7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7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7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7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7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7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7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7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7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7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7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7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7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7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7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7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7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7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7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7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7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7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7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7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7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7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7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7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7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7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7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7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7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7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7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7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7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7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7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7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7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7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7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7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7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7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7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7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7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7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7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7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7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7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7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7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7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7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7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7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7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7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7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7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7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7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7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7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7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7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7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7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7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7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7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7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8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8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8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8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8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8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8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8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8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8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8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8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8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8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8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8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8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8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8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8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8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8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8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8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8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8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8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8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8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8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8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8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8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8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8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8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8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8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8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8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8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8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8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8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8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8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8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8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8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8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8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8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8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8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8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8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8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8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8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8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8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8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8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8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8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8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8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8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8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8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8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8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8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8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8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8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8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8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8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8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8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8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8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8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8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8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8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8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8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8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8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8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8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8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8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8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8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8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8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8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8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8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8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8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9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9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9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9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9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9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9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9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9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9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9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9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9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9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9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9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9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9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9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9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9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9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9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9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9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9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9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9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9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9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9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9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9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9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9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9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9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9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9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9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9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9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9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9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9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9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9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9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9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9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9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9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9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9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9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9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9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9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9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9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9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9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9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9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9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9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9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9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9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9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9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9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9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9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9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9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9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9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9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9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9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9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9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9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9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9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9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9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9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9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9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9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9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9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9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9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9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9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9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9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9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9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9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9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A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A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A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A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A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A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A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A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A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A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A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A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A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A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A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A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A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A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A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A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A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A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A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A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A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A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A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A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A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A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A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A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A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A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A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A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A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A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A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A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A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A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A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A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A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A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A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A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A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A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A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A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A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A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A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A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A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A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A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A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A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A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A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A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A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A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A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A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A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A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A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A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A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A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A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A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A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A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A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A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A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A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A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A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A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A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A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A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A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A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A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A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A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A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A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A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A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A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A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A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A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A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A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B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B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B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B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B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B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B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B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B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B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B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B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B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B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B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B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B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B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B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B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B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B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B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B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B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B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B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B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B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B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B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B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B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B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B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B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B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B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B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B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B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B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B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B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B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B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B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B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B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B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B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B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B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B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B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B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B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B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B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B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B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B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B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B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B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B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B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B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B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B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B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B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B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B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B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B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B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B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B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B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B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B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B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B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B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B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B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B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B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B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B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B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B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B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B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B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B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B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B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B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B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B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B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B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C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C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C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C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C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C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C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C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C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C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C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C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C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C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C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C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C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C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C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C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C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C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C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C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C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C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C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C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C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C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C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C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C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C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C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C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C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C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C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C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C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C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C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C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C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C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C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C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C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C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C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C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C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C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C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C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C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C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C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C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C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C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C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C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C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C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C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C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C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C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C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C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C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C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C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C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C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C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C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C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C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C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C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C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C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C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C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C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C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C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C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C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C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C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C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C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C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C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C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C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C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C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C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C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D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D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D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D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D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D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D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D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D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D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D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D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D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D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D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D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D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D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D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D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D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D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D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D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D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D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D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D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D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D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D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D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D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D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D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D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D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D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D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D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D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D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D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D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D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D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D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D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D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D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D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D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D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D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D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D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D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D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D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D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D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D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D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D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D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D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D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D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D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D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D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D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D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D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D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D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D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D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D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D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D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D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D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D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D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D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D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D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D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D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D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D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D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D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D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D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D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D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D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D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D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D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D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D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E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E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E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E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E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E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E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E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E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E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E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E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E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E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E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E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E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E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E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E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E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E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E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E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E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E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E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E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E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E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E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E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E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E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E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E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E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E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E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E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E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E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E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E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E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E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E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E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E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E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E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E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E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E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E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E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E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E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E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E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E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E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E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E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E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E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E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E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E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E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E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E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E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E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E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E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E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E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E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E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E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E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E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E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E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E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E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E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E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E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E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E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E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E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E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E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E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E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E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E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E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E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E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E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E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3F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3F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3F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3F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3F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3F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3F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3F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3F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3F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3F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3F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3F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3F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3F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3F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3F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3F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3F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3F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3F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3F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3F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3F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3F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3F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3F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3F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3F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3F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3F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3F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3F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3F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3F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3F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3F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3F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3F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3F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3F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3F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3F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3F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3F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3F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3F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3F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3F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3F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3F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3F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3F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3F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3F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3F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3F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3F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3F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3F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3F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3F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3F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3F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3F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3F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3F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3F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3F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3F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3F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3F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3F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3F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3F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3F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3F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3F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3F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3F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3F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3F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3F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3F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3F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3F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3F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3F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3F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3F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3F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3F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3F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3F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3F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3F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3F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3F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3F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3F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3F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3F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3F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3F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0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0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0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0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0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0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0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0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0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0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0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0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0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0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0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0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0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0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0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0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0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0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0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0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0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0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0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0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0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0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0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0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0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0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0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0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0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0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0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0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0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0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0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0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0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0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0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0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0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0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0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0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0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0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0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0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0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0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0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0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0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0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0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0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0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0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0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0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0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0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0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0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0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0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0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0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0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0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0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0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0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0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0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0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0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0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0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0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0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0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0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0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0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0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0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0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0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0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0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0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0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0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0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0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1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1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1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1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1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1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1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1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1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1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1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1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1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1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1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1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1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1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1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1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1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1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1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1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1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1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1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1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1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1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1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1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1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1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1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1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1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1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1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1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1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1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1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1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1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1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1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1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1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1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1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1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1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1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1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1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1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1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1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1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1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1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1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1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1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1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1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1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1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1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1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1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1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1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1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1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1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1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1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1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1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1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1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1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1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1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1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1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1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1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1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1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1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1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1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1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1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1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1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1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1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1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1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1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2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2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2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2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2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2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2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2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2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2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2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2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2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2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2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2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2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2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2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2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2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2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2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2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2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2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2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2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2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2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2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2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2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2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2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2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2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2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2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2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2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2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2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2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2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2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2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2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2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2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2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2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2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2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2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2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2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2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2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2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2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2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2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2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2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2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2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2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2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2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2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2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2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2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2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2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2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2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2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2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2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2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2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2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2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2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2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2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2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2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2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2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2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2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2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2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2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2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2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2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2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2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2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2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2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3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3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3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3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3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3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3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3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3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3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3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3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3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3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3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3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3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3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3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3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3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3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3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3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3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3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3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3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3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3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3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3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3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3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3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3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3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3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3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3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3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3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3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3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3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3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3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3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3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3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3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3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3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3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3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3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3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3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3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3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3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3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3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3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3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3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3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3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3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3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3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3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3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3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3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3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3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3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3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3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3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3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3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3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3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3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3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3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3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3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3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3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3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3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3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3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3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3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3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3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3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3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3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4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4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4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4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4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4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4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4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4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4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4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4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4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4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4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4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4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4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4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4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4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4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4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4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4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4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4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4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4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4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4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4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4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4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4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4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4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4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4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4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4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4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4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4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4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4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4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4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4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4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4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4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4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4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4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4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4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4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4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4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4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4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4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4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4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4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4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4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4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4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4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4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4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4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4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4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4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4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4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4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4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4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4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4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4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4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4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4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4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4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4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4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4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4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4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4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4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4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4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4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4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4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4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4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5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5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5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5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5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5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5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5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5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5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5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5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5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5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5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5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5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5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5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5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5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5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5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5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5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5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5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5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5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5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5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5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5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5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5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5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5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5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5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5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5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5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5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5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5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5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5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5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5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5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5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5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5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5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5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5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5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5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5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5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5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5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5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5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5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5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5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5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5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5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5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5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5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5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5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5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5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5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5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5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5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5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5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5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5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5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5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5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5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5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5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5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5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5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5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5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5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5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5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5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5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5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5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5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5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6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6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6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6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6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6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6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6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6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6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6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6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6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6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6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6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6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6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6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6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6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6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6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6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6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6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6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6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6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6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6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6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6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6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6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6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6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6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6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6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6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6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6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6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6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6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6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6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6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6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6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6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6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6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6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6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6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6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6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6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6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6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6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6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6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6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6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6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6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6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6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6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6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6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6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6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6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6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6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6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6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6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6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6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6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6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6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6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6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6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6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6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6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6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6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6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6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6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6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6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6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6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6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6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7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7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7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7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7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7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7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7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7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7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7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7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7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7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7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7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7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7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7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7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7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7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7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7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7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7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7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7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7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7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7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7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7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7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7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7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7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7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7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7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7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7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7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7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7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7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7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7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7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7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7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7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7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7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7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7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7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7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7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7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7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7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7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7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7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7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7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7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7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7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7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7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7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7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7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7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7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7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7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7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7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7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7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7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7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7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7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7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7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7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7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7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7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7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7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7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7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7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7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7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7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7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7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7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8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8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8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8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8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8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8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8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8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8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8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8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8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8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8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8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8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8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8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8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8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8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8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8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8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8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8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8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8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8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8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8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8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8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8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8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8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8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8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8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8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8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8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8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8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8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8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8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8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8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8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8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8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8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8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8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8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8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8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8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8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8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8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8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8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8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8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8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8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8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8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8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8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8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8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8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8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8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8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8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8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8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8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8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8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8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8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8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8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8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8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8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8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8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8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8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8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8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8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8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8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8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8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8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8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9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9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9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9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9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9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9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9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9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9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9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9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9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9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9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9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9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9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9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9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9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9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9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9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9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9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9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9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9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9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9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9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9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9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9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9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9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9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9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9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9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9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9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9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9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9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9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9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9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9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9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9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9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9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9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9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9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9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9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9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9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9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9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9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9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9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9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9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9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9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9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9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9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9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9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9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9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9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9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9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9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9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9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9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9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9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9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9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9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9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9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9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9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9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9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9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9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9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9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9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9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9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9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9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A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A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A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A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A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A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A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A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A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A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A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A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A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A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A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A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A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A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A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A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A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A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A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A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A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A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A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A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A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A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A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A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A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A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A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A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A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A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A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A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A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A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A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A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A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A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A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A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A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A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A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A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A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A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A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A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A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A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A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A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A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A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A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A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A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A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A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A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A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A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A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A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A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A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A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A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A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A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A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A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A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A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A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A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A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A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A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A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A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A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A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A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A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A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A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A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A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A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A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A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A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A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A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A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B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B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B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B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B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B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B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B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B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B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B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B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B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B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B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B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B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B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B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B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B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B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B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B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B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B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B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B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B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B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B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B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B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B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B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B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B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B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B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B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B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B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B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B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B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B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B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B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B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B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B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B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B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B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B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B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B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B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B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B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B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B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B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B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B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B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B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B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B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B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B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B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B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B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B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B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B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B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B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B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B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B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B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B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B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B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B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B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B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B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B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B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B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B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B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B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B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B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B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B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B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B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B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B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B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C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C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C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C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C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C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C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C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C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C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C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C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C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C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C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C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C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C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C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C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C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C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C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C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C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C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C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C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C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C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C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C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C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C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C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C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C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C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C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C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C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C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C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C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C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C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C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C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C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C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C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C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C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C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C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C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C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C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C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C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C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C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C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C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C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C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C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C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C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C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C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C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C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C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C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C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C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C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C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C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C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C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C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C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C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C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C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C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C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C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C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C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C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C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C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C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C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C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C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C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C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C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C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C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D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D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D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D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D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D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D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D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D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D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D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D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D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D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D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D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D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D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D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D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D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D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D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D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D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D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D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D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D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D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D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D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D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D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D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D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D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D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D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D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D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D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D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D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D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D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D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D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D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D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D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D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D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D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D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D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D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D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D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D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D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D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D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D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D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D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D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D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D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D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D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D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D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D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D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D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D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D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D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D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D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D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D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D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D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D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D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D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D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D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D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D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D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D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D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D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D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D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D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D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D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D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D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D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E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E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E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E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E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E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E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E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E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E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E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E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E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E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E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E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E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E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E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E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E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E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E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E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E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E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E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E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E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E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E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E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E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E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E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E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E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E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E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E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E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E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E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E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E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E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E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E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E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E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E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E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E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E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E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E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E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E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E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E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E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E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E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E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E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E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E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E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E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E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E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E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E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E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E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E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E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E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E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E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E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E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E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E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E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E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E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E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E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E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E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E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E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E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E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E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E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E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E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E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E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E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E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E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E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4F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4F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4F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4F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4F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4F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4F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4F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4F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4F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4F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4F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4F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4F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4F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4F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4F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4F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4F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4F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4F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4F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4F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4F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4F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4F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4F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4F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4F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4F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4F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4F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4F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4F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4F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4F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4F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4F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4F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4F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4F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4F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4F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4F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4F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4F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4F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4F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4F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4F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4F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4F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4F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4F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4F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4F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4F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4F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4F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4F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4F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4F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4F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4F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4F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4F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4F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4F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4F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4F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4F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4F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4F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4F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4F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4F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4F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4F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4F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4F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4F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4F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4F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4F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4F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4F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4F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4F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4F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4F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4F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4F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4F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4F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4F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4F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4F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4F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4F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4F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4F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4F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4F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4F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4F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4F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4F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0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0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0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0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0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0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0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0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0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0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0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0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0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0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0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0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0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0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0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0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0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0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0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0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0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0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0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0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0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0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0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0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0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0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0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0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0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0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0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0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0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0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0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0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0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0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0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0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0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0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0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0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0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0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0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0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0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0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0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0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0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0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0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0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0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0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0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0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0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0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0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0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0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0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0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0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0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0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0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0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0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0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0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0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0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0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0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0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0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0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0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0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0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0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0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0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0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0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0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0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0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0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0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0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0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0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0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1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1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1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1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1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1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1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1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1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1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1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1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1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1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1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1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1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1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1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1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1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1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1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1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1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1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1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1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1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1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1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1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1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1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1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1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1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1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1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1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1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1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1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1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1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1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1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1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1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1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1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1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1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1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1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1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1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1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1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1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1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1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1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1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1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1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1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1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1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1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1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1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1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1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1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1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1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1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1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1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1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1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1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1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1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1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1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1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1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1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1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1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1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1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1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1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1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1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1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1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1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1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1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1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1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1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1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2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2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2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2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2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2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2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2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2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2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2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2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2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2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2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2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2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2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2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2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2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2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2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2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2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2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2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2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2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2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2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2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2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2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2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2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2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2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2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2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2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2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2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2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2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2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2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2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2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2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2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2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2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2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2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2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2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2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2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2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2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2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2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2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2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2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2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2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2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2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2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2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2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2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2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2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2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2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2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2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2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2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2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2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2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2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2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2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2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2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2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2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2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2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2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2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2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2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2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2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2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2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2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2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2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2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2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3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3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3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3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3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3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3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3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3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3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3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3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3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3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3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3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3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3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3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3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3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3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3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3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3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3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3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3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3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3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3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3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3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3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3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3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3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3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3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3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3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3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3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3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3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3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3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3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3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3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3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3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3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3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3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3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3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3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3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3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3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3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3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3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3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3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3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3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3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3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3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3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3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3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3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3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3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3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3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3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3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3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3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3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3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3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3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3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3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3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3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3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3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3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3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3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3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3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3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3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3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3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3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3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3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3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3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4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4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4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4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4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4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4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4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4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4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4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4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4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4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4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4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4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4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4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4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4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4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4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4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4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4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4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4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4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4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4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4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4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4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4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4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4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4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4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4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4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4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4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4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4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4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4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4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4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4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4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4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4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4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4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4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4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4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4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4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4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4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4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4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4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4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4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4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4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4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4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4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4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4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4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4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4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4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4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4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4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4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4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4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4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4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4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4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4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4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4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4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4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4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4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4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4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4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4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4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4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4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4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4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4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4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5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5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5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5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5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5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5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5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5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5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5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5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5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5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5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5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5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5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5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5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5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5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5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5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5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5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5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5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5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5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5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5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5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5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5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5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5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5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5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5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5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5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5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5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5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5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5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5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5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5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5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5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5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5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5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5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5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5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5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5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5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5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5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5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5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5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5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5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5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5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5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5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5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5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5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5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5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5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5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5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5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5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5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5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5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5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5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5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5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5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5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5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5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5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5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5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5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5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5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5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5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5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5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5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5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5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5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6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6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6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6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6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6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6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6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6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6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6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6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6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6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6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6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6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6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6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6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6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6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6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6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6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6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6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6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6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6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6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6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6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6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6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6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6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6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6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6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6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6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6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6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6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6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6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6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6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6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6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6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6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6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6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6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6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6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6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6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6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6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6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6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6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6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6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6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6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6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6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6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6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6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6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6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6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6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6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6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6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6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6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6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6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6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6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6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6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6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6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6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6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6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6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6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6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6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6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6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6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6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6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6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6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6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6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7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7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7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7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7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7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7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7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7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7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7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7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7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7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7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7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7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7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7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7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7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7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7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7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7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7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7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7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7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7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7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7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7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7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7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7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7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7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7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7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7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7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7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7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7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7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7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7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7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7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7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7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7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7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7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7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7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7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7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7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7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7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7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7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7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7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7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7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7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7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7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7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7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7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7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7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7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7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7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7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7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7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7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7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7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7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7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7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7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7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7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7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7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7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7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7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7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7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7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7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7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7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7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7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7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7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7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8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8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8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8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8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8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8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8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8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8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8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8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8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8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8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8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8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8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8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8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8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8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8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8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8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8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8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8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8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8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8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8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8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8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8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8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8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8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8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8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8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8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8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8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8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8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8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8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8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8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8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8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8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8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8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8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8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8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8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8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8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8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8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8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8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8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8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8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8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8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8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8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8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8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8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8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8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8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8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8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8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8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8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8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8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8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8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8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8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8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8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8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8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8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8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8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8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8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8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8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8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8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8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8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8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8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8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9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9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9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9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9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9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9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9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9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9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9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9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9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9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9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9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9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9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9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9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9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9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9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9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9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9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9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9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9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9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9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9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9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9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9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9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9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9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9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9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9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9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9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9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9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9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9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9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9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9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9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9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9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9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9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9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9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9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9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9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9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9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9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9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9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9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9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9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9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9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9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9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9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9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9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9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9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9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9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9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9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9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9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9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9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9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9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9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9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9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9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9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9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9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9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9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9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9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9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9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9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9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9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9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9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9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9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A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A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A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A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A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A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A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A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A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A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A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A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A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A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A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A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A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A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A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A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A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A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A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A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A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A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A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A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A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A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A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A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A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A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A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A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A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A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A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A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A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A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A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A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A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A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A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A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A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A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A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A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A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A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A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A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A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A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A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A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A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A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A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A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A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A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A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A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A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A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A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A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A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A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A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A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A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A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A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A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A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A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A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A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A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A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A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A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A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A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A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A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A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A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A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A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A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A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A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A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A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A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A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A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A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A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A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B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B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B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B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B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B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B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B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B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B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B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B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B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B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B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B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B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B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B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B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B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B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B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B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B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B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B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B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B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B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B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B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B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B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B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B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B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B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B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B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B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B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B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B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B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B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B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B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B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B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B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B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B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B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B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B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B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B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B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B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B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B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B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B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B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B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B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B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B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B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B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B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B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B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B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B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B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B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B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B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B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B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B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B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B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B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B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B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B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B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B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B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B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B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B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B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B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B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B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B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B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B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B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B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B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B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B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5C00-000003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5C00-000004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" name="Rectangle 2">
          <a:extLst>
            <a:ext uri="{FF2B5EF4-FFF2-40B4-BE49-F238E27FC236}">
              <a16:creationId xmlns:a16="http://schemas.microsoft.com/office/drawing/2014/main" id="{00000000-0008-0000-5C00-000005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5C00-000006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" name="Rectangle 2">
          <a:extLst>
            <a:ext uri="{FF2B5EF4-FFF2-40B4-BE49-F238E27FC236}">
              <a16:creationId xmlns:a16="http://schemas.microsoft.com/office/drawing/2014/main" id="{00000000-0008-0000-5C00-000007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" name="Rectangle 1">
          <a:extLst>
            <a:ext uri="{FF2B5EF4-FFF2-40B4-BE49-F238E27FC236}">
              <a16:creationId xmlns:a16="http://schemas.microsoft.com/office/drawing/2014/main" id="{00000000-0008-0000-5C00-000008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" name="Rectangle 2">
          <a:extLst>
            <a:ext uri="{FF2B5EF4-FFF2-40B4-BE49-F238E27FC236}">
              <a16:creationId xmlns:a16="http://schemas.microsoft.com/office/drawing/2014/main" id="{00000000-0008-0000-5C00-000009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" name="Rectangle 1">
          <a:extLst>
            <a:ext uri="{FF2B5EF4-FFF2-40B4-BE49-F238E27FC236}">
              <a16:creationId xmlns:a16="http://schemas.microsoft.com/office/drawing/2014/main" id="{00000000-0008-0000-5C00-00000A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5C00-00000B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2" name="Rectangle 1">
          <a:extLst>
            <a:ext uri="{FF2B5EF4-FFF2-40B4-BE49-F238E27FC236}">
              <a16:creationId xmlns:a16="http://schemas.microsoft.com/office/drawing/2014/main" id="{00000000-0008-0000-5C00-00000C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3" name="Rectangle 2">
          <a:extLst>
            <a:ext uri="{FF2B5EF4-FFF2-40B4-BE49-F238E27FC236}">
              <a16:creationId xmlns:a16="http://schemas.microsoft.com/office/drawing/2014/main" id="{00000000-0008-0000-5C00-00000D000000}"/>
            </a:ext>
          </a:extLst>
        </xdr:cNvPr>
        <xdr:cNvSpPr>
          <a:spLocks noChangeArrowheads="1"/>
        </xdr:cNvSpPr>
      </xdr:nvSpPr>
      <xdr:spPr bwMode="auto">
        <a:xfrm>
          <a:off x="6619875" y="514350"/>
          <a:ext cx="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00000000-0008-0000-5C00-00000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5" name="Rectangle 2">
          <a:extLst>
            <a:ext uri="{FF2B5EF4-FFF2-40B4-BE49-F238E27FC236}">
              <a16:creationId xmlns:a16="http://schemas.microsoft.com/office/drawing/2014/main" id="{00000000-0008-0000-5C00-00000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6" name="Rectangle 1">
          <a:extLst>
            <a:ext uri="{FF2B5EF4-FFF2-40B4-BE49-F238E27FC236}">
              <a16:creationId xmlns:a16="http://schemas.microsoft.com/office/drawing/2014/main" id="{00000000-0008-0000-5C00-00001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7" name="Rectangle 2">
          <a:extLst>
            <a:ext uri="{FF2B5EF4-FFF2-40B4-BE49-F238E27FC236}">
              <a16:creationId xmlns:a16="http://schemas.microsoft.com/office/drawing/2014/main" id="{00000000-0008-0000-5C00-00001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id="{00000000-0008-0000-5C00-00001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9" name="Rectangle 2">
          <a:extLst>
            <a:ext uri="{FF2B5EF4-FFF2-40B4-BE49-F238E27FC236}">
              <a16:creationId xmlns:a16="http://schemas.microsoft.com/office/drawing/2014/main" id="{00000000-0008-0000-5C00-00001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0" name="Rectangle 1">
          <a:extLst>
            <a:ext uri="{FF2B5EF4-FFF2-40B4-BE49-F238E27FC236}">
              <a16:creationId xmlns:a16="http://schemas.microsoft.com/office/drawing/2014/main" id="{00000000-0008-0000-5C00-00001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1" name="Rectangle 2">
          <a:extLst>
            <a:ext uri="{FF2B5EF4-FFF2-40B4-BE49-F238E27FC236}">
              <a16:creationId xmlns:a16="http://schemas.microsoft.com/office/drawing/2014/main" id="{00000000-0008-0000-5C00-00001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2" name="Rectangle 1">
          <a:extLst>
            <a:ext uri="{FF2B5EF4-FFF2-40B4-BE49-F238E27FC236}">
              <a16:creationId xmlns:a16="http://schemas.microsoft.com/office/drawing/2014/main" id="{00000000-0008-0000-5C00-00001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3" name="Rectangle 2">
          <a:extLst>
            <a:ext uri="{FF2B5EF4-FFF2-40B4-BE49-F238E27FC236}">
              <a16:creationId xmlns:a16="http://schemas.microsoft.com/office/drawing/2014/main" id="{00000000-0008-0000-5C00-00001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4" name="Rectangle 1">
          <a:extLst>
            <a:ext uri="{FF2B5EF4-FFF2-40B4-BE49-F238E27FC236}">
              <a16:creationId xmlns:a16="http://schemas.microsoft.com/office/drawing/2014/main" id="{00000000-0008-0000-5C00-00001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5" name="Rectangle 2">
          <a:extLst>
            <a:ext uri="{FF2B5EF4-FFF2-40B4-BE49-F238E27FC236}">
              <a16:creationId xmlns:a16="http://schemas.microsoft.com/office/drawing/2014/main" id="{00000000-0008-0000-5C00-00001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6" name="Rectangle 1">
          <a:extLst>
            <a:ext uri="{FF2B5EF4-FFF2-40B4-BE49-F238E27FC236}">
              <a16:creationId xmlns:a16="http://schemas.microsoft.com/office/drawing/2014/main" id="{00000000-0008-0000-5C00-00001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7" name="Rectangle 2">
          <a:extLst>
            <a:ext uri="{FF2B5EF4-FFF2-40B4-BE49-F238E27FC236}">
              <a16:creationId xmlns:a16="http://schemas.microsoft.com/office/drawing/2014/main" id="{00000000-0008-0000-5C00-00001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8" name="Rectangle 1">
          <a:extLst>
            <a:ext uri="{FF2B5EF4-FFF2-40B4-BE49-F238E27FC236}">
              <a16:creationId xmlns:a16="http://schemas.microsoft.com/office/drawing/2014/main" id="{00000000-0008-0000-5C00-00001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29" name="Rectangle 2">
          <a:extLst>
            <a:ext uri="{FF2B5EF4-FFF2-40B4-BE49-F238E27FC236}">
              <a16:creationId xmlns:a16="http://schemas.microsoft.com/office/drawing/2014/main" id="{00000000-0008-0000-5C00-00001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0" name="Rectangle 1">
          <a:extLst>
            <a:ext uri="{FF2B5EF4-FFF2-40B4-BE49-F238E27FC236}">
              <a16:creationId xmlns:a16="http://schemas.microsoft.com/office/drawing/2014/main" id="{00000000-0008-0000-5C00-00001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1" name="Rectangle 2">
          <a:extLst>
            <a:ext uri="{FF2B5EF4-FFF2-40B4-BE49-F238E27FC236}">
              <a16:creationId xmlns:a16="http://schemas.microsoft.com/office/drawing/2014/main" id="{00000000-0008-0000-5C00-00001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2" name="Rectangle 1">
          <a:extLst>
            <a:ext uri="{FF2B5EF4-FFF2-40B4-BE49-F238E27FC236}">
              <a16:creationId xmlns:a16="http://schemas.microsoft.com/office/drawing/2014/main" id="{00000000-0008-0000-5C00-00002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3" name="Rectangle 2">
          <a:extLst>
            <a:ext uri="{FF2B5EF4-FFF2-40B4-BE49-F238E27FC236}">
              <a16:creationId xmlns:a16="http://schemas.microsoft.com/office/drawing/2014/main" id="{00000000-0008-0000-5C00-00002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4" name="Rectangle 1">
          <a:extLst>
            <a:ext uri="{FF2B5EF4-FFF2-40B4-BE49-F238E27FC236}">
              <a16:creationId xmlns:a16="http://schemas.microsoft.com/office/drawing/2014/main" id="{00000000-0008-0000-5C00-00002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5" name="Rectangle 2">
          <a:extLst>
            <a:ext uri="{FF2B5EF4-FFF2-40B4-BE49-F238E27FC236}">
              <a16:creationId xmlns:a16="http://schemas.microsoft.com/office/drawing/2014/main" id="{00000000-0008-0000-5C00-00002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6" name="Rectangle 1">
          <a:extLst>
            <a:ext uri="{FF2B5EF4-FFF2-40B4-BE49-F238E27FC236}">
              <a16:creationId xmlns:a16="http://schemas.microsoft.com/office/drawing/2014/main" id="{00000000-0008-0000-5C00-00002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7" name="Rectangle 2">
          <a:extLst>
            <a:ext uri="{FF2B5EF4-FFF2-40B4-BE49-F238E27FC236}">
              <a16:creationId xmlns:a16="http://schemas.microsoft.com/office/drawing/2014/main" id="{00000000-0008-0000-5C00-00002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8" name="Rectangle 1">
          <a:extLst>
            <a:ext uri="{FF2B5EF4-FFF2-40B4-BE49-F238E27FC236}">
              <a16:creationId xmlns:a16="http://schemas.microsoft.com/office/drawing/2014/main" id="{00000000-0008-0000-5C00-00002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39" name="Rectangle 2">
          <a:extLst>
            <a:ext uri="{FF2B5EF4-FFF2-40B4-BE49-F238E27FC236}">
              <a16:creationId xmlns:a16="http://schemas.microsoft.com/office/drawing/2014/main" id="{00000000-0008-0000-5C00-00002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0" name="Rectangle 1">
          <a:extLst>
            <a:ext uri="{FF2B5EF4-FFF2-40B4-BE49-F238E27FC236}">
              <a16:creationId xmlns:a16="http://schemas.microsoft.com/office/drawing/2014/main" id="{00000000-0008-0000-5C00-00002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1" name="Rectangle 2">
          <a:extLst>
            <a:ext uri="{FF2B5EF4-FFF2-40B4-BE49-F238E27FC236}">
              <a16:creationId xmlns:a16="http://schemas.microsoft.com/office/drawing/2014/main" id="{00000000-0008-0000-5C00-00002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2" name="Rectangle 1">
          <a:extLst>
            <a:ext uri="{FF2B5EF4-FFF2-40B4-BE49-F238E27FC236}">
              <a16:creationId xmlns:a16="http://schemas.microsoft.com/office/drawing/2014/main" id="{00000000-0008-0000-5C00-00002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3" name="Rectangle 2">
          <a:extLst>
            <a:ext uri="{FF2B5EF4-FFF2-40B4-BE49-F238E27FC236}">
              <a16:creationId xmlns:a16="http://schemas.microsoft.com/office/drawing/2014/main" id="{00000000-0008-0000-5C00-00002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4" name="Rectangle 1">
          <a:extLst>
            <a:ext uri="{FF2B5EF4-FFF2-40B4-BE49-F238E27FC236}">
              <a16:creationId xmlns:a16="http://schemas.microsoft.com/office/drawing/2014/main" id="{00000000-0008-0000-5C00-00002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5" name="Rectangle 2">
          <a:extLst>
            <a:ext uri="{FF2B5EF4-FFF2-40B4-BE49-F238E27FC236}">
              <a16:creationId xmlns:a16="http://schemas.microsoft.com/office/drawing/2014/main" id="{00000000-0008-0000-5C00-00002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6" name="Rectangle 1">
          <a:extLst>
            <a:ext uri="{FF2B5EF4-FFF2-40B4-BE49-F238E27FC236}">
              <a16:creationId xmlns:a16="http://schemas.microsoft.com/office/drawing/2014/main" id="{00000000-0008-0000-5C00-00002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7" name="Rectangle 2">
          <a:extLst>
            <a:ext uri="{FF2B5EF4-FFF2-40B4-BE49-F238E27FC236}">
              <a16:creationId xmlns:a16="http://schemas.microsoft.com/office/drawing/2014/main" id="{00000000-0008-0000-5C00-00002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8" name="Rectangle 1">
          <a:extLst>
            <a:ext uri="{FF2B5EF4-FFF2-40B4-BE49-F238E27FC236}">
              <a16:creationId xmlns:a16="http://schemas.microsoft.com/office/drawing/2014/main" id="{00000000-0008-0000-5C00-00003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49" name="Rectangle 2">
          <a:extLst>
            <a:ext uri="{FF2B5EF4-FFF2-40B4-BE49-F238E27FC236}">
              <a16:creationId xmlns:a16="http://schemas.microsoft.com/office/drawing/2014/main" id="{00000000-0008-0000-5C00-00003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0" name="Rectangle 1">
          <a:extLst>
            <a:ext uri="{FF2B5EF4-FFF2-40B4-BE49-F238E27FC236}">
              <a16:creationId xmlns:a16="http://schemas.microsoft.com/office/drawing/2014/main" id="{00000000-0008-0000-5C00-00003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1" name="Rectangle 2">
          <a:extLst>
            <a:ext uri="{FF2B5EF4-FFF2-40B4-BE49-F238E27FC236}">
              <a16:creationId xmlns:a16="http://schemas.microsoft.com/office/drawing/2014/main" id="{00000000-0008-0000-5C00-00003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2" name="Rectangle 1">
          <a:extLst>
            <a:ext uri="{FF2B5EF4-FFF2-40B4-BE49-F238E27FC236}">
              <a16:creationId xmlns:a16="http://schemas.microsoft.com/office/drawing/2014/main" id="{00000000-0008-0000-5C00-00003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3" name="Rectangle 2">
          <a:extLst>
            <a:ext uri="{FF2B5EF4-FFF2-40B4-BE49-F238E27FC236}">
              <a16:creationId xmlns:a16="http://schemas.microsoft.com/office/drawing/2014/main" id="{00000000-0008-0000-5C00-00003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4" name="Rectangle 1">
          <a:extLst>
            <a:ext uri="{FF2B5EF4-FFF2-40B4-BE49-F238E27FC236}">
              <a16:creationId xmlns:a16="http://schemas.microsoft.com/office/drawing/2014/main" id="{00000000-0008-0000-5C00-00003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5" name="Rectangle 2">
          <a:extLst>
            <a:ext uri="{FF2B5EF4-FFF2-40B4-BE49-F238E27FC236}">
              <a16:creationId xmlns:a16="http://schemas.microsoft.com/office/drawing/2014/main" id="{00000000-0008-0000-5C00-00003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6" name="Rectangle 1">
          <a:extLst>
            <a:ext uri="{FF2B5EF4-FFF2-40B4-BE49-F238E27FC236}">
              <a16:creationId xmlns:a16="http://schemas.microsoft.com/office/drawing/2014/main" id="{00000000-0008-0000-5C00-00003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7" name="Rectangle 2">
          <a:extLst>
            <a:ext uri="{FF2B5EF4-FFF2-40B4-BE49-F238E27FC236}">
              <a16:creationId xmlns:a16="http://schemas.microsoft.com/office/drawing/2014/main" id="{00000000-0008-0000-5C00-00003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8" name="Rectangle 1">
          <a:extLst>
            <a:ext uri="{FF2B5EF4-FFF2-40B4-BE49-F238E27FC236}">
              <a16:creationId xmlns:a16="http://schemas.microsoft.com/office/drawing/2014/main" id="{00000000-0008-0000-5C00-00003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59" name="Rectangle 2">
          <a:extLst>
            <a:ext uri="{FF2B5EF4-FFF2-40B4-BE49-F238E27FC236}">
              <a16:creationId xmlns:a16="http://schemas.microsoft.com/office/drawing/2014/main" id="{00000000-0008-0000-5C00-00003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0" name="Rectangle 1">
          <a:extLst>
            <a:ext uri="{FF2B5EF4-FFF2-40B4-BE49-F238E27FC236}">
              <a16:creationId xmlns:a16="http://schemas.microsoft.com/office/drawing/2014/main" id="{00000000-0008-0000-5C00-00003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1" name="Rectangle 2">
          <a:extLst>
            <a:ext uri="{FF2B5EF4-FFF2-40B4-BE49-F238E27FC236}">
              <a16:creationId xmlns:a16="http://schemas.microsoft.com/office/drawing/2014/main" id="{00000000-0008-0000-5C00-00003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2" name="Rectangle 1">
          <a:extLst>
            <a:ext uri="{FF2B5EF4-FFF2-40B4-BE49-F238E27FC236}">
              <a16:creationId xmlns:a16="http://schemas.microsoft.com/office/drawing/2014/main" id="{00000000-0008-0000-5C00-00003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3" name="Rectangle 2">
          <a:extLst>
            <a:ext uri="{FF2B5EF4-FFF2-40B4-BE49-F238E27FC236}">
              <a16:creationId xmlns:a16="http://schemas.microsoft.com/office/drawing/2014/main" id="{00000000-0008-0000-5C00-00003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4" name="Rectangle 1">
          <a:extLst>
            <a:ext uri="{FF2B5EF4-FFF2-40B4-BE49-F238E27FC236}">
              <a16:creationId xmlns:a16="http://schemas.microsoft.com/office/drawing/2014/main" id="{00000000-0008-0000-5C00-00004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5" name="Rectangle 2">
          <a:extLst>
            <a:ext uri="{FF2B5EF4-FFF2-40B4-BE49-F238E27FC236}">
              <a16:creationId xmlns:a16="http://schemas.microsoft.com/office/drawing/2014/main" id="{00000000-0008-0000-5C00-00004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6" name="Rectangle 1">
          <a:extLst>
            <a:ext uri="{FF2B5EF4-FFF2-40B4-BE49-F238E27FC236}">
              <a16:creationId xmlns:a16="http://schemas.microsoft.com/office/drawing/2014/main" id="{00000000-0008-0000-5C00-00004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7" name="Rectangle 2">
          <a:extLst>
            <a:ext uri="{FF2B5EF4-FFF2-40B4-BE49-F238E27FC236}">
              <a16:creationId xmlns:a16="http://schemas.microsoft.com/office/drawing/2014/main" id="{00000000-0008-0000-5C00-00004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8" name="Rectangle 1">
          <a:extLst>
            <a:ext uri="{FF2B5EF4-FFF2-40B4-BE49-F238E27FC236}">
              <a16:creationId xmlns:a16="http://schemas.microsoft.com/office/drawing/2014/main" id="{00000000-0008-0000-5C00-00004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69" name="Rectangle 2">
          <a:extLst>
            <a:ext uri="{FF2B5EF4-FFF2-40B4-BE49-F238E27FC236}">
              <a16:creationId xmlns:a16="http://schemas.microsoft.com/office/drawing/2014/main" id="{00000000-0008-0000-5C00-00004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0" name="Rectangle 1">
          <a:extLst>
            <a:ext uri="{FF2B5EF4-FFF2-40B4-BE49-F238E27FC236}">
              <a16:creationId xmlns:a16="http://schemas.microsoft.com/office/drawing/2014/main" id="{00000000-0008-0000-5C00-00004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1" name="Rectangle 2">
          <a:extLst>
            <a:ext uri="{FF2B5EF4-FFF2-40B4-BE49-F238E27FC236}">
              <a16:creationId xmlns:a16="http://schemas.microsoft.com/office/drawing/2014/main" id="{00000000-0008-0000-5C00-00004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2" name="Rectangle 1">
          <a:extLst>
            <a:ext uri="{FF2B5EF4-FFF2-40B4-BE49-F238E27FC236}">
              <a16:creationId xmlns:a16="http://schemas.microsoft.com/office/drawing/2014/main" id="{00000000-0008-0000-5C00-00004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3" name="Rectangle 2">
          <a:extLst>
            <a:ext uri="{FF2B5EF4-FFF2-40B4-BE49-F238E27FC236}">
              <a16:creationId xmlns:a16="http://schemas.microsoft.com/office/drawing/2014/main" id="{00000000-0008-0000-5C00-00004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4" name="Rectangle 1">
          <a:extLst>
            <a:ext uri="{FF2B5EF4-FFF2-40B4-BE49-F238E27FC236}">
              <a16:creationId xmlns:a16="http://schemas.microsoft.com/office/drawing/2014/main" id="{00000000-0008-0000-5C00-00004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5" name="Rectangle 2">
          <a:extLst>
            <a:ext uri="{FF2B5EF4-FFF2-40B4-BE49-F238E27FC236}">
              <a16:creationId xmlns:a16="http://schemas.microsoft.com/office/drawing/2014/main" id="{00000000-0008-0000-5C00-00004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6" name="Rectangle 1">
          <a:extLst>
            <a:ext uri="{FF2B5EF4-FFF2-40B4-BE49-F238E27FC236}">
              <a16:creationId xmlns:a16="http://schemas.microsoft.com/office/drawing/2014/main" id="{00000000-0008-0000-5C00-00004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7" name="Rectangle 2">
          <a:extLst>
            <a:ext uri="{FF2B5EF4-FFF2-40B4-BE49-F238E27FC236}">
              <a16:creationId xmlns:a16="http://schemas.microsoft.com/office/drawing/2014/main" id="{00000000-0008-0000-5C00-00004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8" name="Rectangle 1">
          <a:extLst>
            <a:ext uri="{FF2B5EF4-FFF2-40B4-BE49-F238E27FC236}">
              <a16:creationId xmlns:a16="http://schemas.microsoft.com/office/drawing/2014/main" id="{00000000-0008-0000-5C00-00004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79" name="Rectangle 2">
          <a:extLst>
            <a:ext uri="{FF2B5EF4-FFF2-40B4-BE49-F238E27FC236}">
              <a16:creationId xmlns:a16="http://schemas.microsoft.com/office/drawing/2014/main" id="{00000000-0008-0000-5C00-00004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0" name="Rectangle 1">
          <a:extLst>
            <a:ext uri="{FF2B5EF4-FFF2-40B4-BE49-F238E27FC236}">
              <a16:creationId xmlns:a16="http://schemas.microsoft.com/office/drawing/2014/main" id="{00000000-0008-0000-5C00-00005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1" name="Rectangle 2">
          <a:extLst>
            <a:ext uri="{FF2B5EF4-FFF2-40B4-BE49-F238E27FC236}">
              <a16:creationId xmlns:a16="http://schemas.microsoft.com/office/drawing/2014/main" id="{00000000-0008-0000-5C00-00005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2" name="Rectangle 1">
          <a:extLst>
            <a:ext uri="{FF2B5EF4-FFF2-40B4-BE49-F238E27FC236}">
              <a16:creationId xmlns:a16="http://schemas.microsoft.com/office/drawing/2014/main" id="{00000000-0008-0000-5C00-00005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3" name="Rectangle 2">
          <a:extLst>
            <a:ext uri="{FF2B5EF4-FFF2-40B4-BE49-F238E27FC236}">
              <a16:creationId xmlns:a16="http://schemas.microsoft.com/office/drawing/2014/main" id="{00000000-0008-0000-5C00-00005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4" name="Rectangle 1">
          <a:extLst>
            <a:ext uri="{FF2B5EF4-FFF2-40B4-BE49-F238E27FC236}">
              <a16:creationId xmlns:a16="http://schemas.microsoft.com/office/drawing/2014/main" id="{00000000-0008-0000-5C00-00005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5" name="Rectangle 2">
          <a:extLst>
            <a:ext uri="{FF2B5EF4-FFF2-40B4-BE49-F238E27FC236}">
              <a16:creationId xmlns:a16="http://schemas.microsoft.com/office/drawing/2014/main" id="{00000000-0008-0000-5C00-00005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6" name="Rectangle 1">
          <a:extLst>
            <a:ext uri="{FF2B5EF4-FFF2-40B4-BE49-F238E27FC236}">
              <a16:creationId xmlns:a16="http://schemas.microsoft.com/office/drawing/2014/main" id="{00000000-0008-0000-5C00-00005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7" name="Rectangle 2">
          <a:extLst>
            <a:ext uri="{FF2B5EF4-FFF2-40B4-BE49-F238E27FC236}">
              <a16:creationId xmlns:a16="http://schemas.microsoft.com/office/drawing/2014/main" id="{00000000-0008-0000-5C00-00005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8" name="Rectangle 1">
          <a:extLst>
            <a:ext uri="{FF2B5EF4-FFF2-40B4-BE49-F238E27FC236}">
              <a16:creationId xmlns:a16="http://schemas.microsoft.com/office/drawing/2014/main" id="{00000000-0008-0000-5C00-00005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89" name="Rectangle 2">
          <a:extLst>
            <a:ext uri="{FF2B5EF4-FFF2-40B4-BE49-F238E27FC236}">
              <a16:creationId xmlns:a16="http://schemas.microsoft.com/office/drawing/2014/main" id="{00000000-0008-0000-5C00-00005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0" name="Rectangle 1">
          <a:extLst>
            <a:ext uri="{FF2B5EF4-FFF2-40B4-BE49-F238E27FC236}">
              <a16:creationId xmlns:a16="http://schemas.microsoft.com/office/drawing/2014/main" id="{00000000-0008-0000-5C00-00005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1" name="Rectangle 2">
          <a:extLst>
            <a:ext uri="{FF2B5EF4-FFF2-40B4-BE49-F238E27FC236}">
              <a16:creationId xmlns:a16="http://schemas.microsoft.com/office/drawing/2014/main" id="{00000000-0008-0000-5C00-00005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2" name="Rectangle 1">
          <a:extLst>
            <a:ext uri="{FF2B5EF4-FFF2-40B4-BE49-F238E27FC236}">
              <a16:creationId xmlns:a16="http://schemas.microsoft.com/office/drawing/2014/main" id="{00000000-0008-0000-5C00-00005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3" name="Rectangle 2">
          <a:extLst>
            <a:ext uri="{FF2B5EF4-FFF2-40B4-BE49-F238E27FC236}">
              <a16:creationId xmlns:a16="http://schemas.microsoft.com/office/drawing/2014/main" id="{00000000-0008-0000-5C00-00005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4" name="Rectangle 1">
          <a:extLst>
            <a:ext uri="{FF2B5EF4-FFF2-40B4-BE49-F238E27FC236}">
              <a16:creationId xmlns:a16="http://schemas.microsoft.com/office/drawing/2014/main" id="{00000000-0008-0000-5C00-00005E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5" name="Rectangle 2">
          <a:extLst>
            <a:ext uri="{FF2B5EF4-FFF2-40B4-BE49-F238E27FC236}">
              <a16:creationId xmlns:a16="http://schemas.microsoft.com/office/drawing/2014/main" id="{00000000-0008-0000-5C00-00005F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6" name="Rectangle 1">
          <a:extLst>
            <a:ext uri="{FF2B5EF4-FFF2-40B4-BE49-F238E27FC236}">
              <a16:creationId xmlns:a16="http://schemas.microsoft.com/office/drawing/2014/main" id="{00000000-0008-0000-5C00-000060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7" name="Rectangle 2">
          <a:extLst>
            <a:ext uri="{FF2B5EF4-FFF2-40B4-BE49-F238E27FC236}">
              <a16:creationId xmlns:a16="http://schemas.microsoft.com/office/drawing/2014/main" id="{00000000-0008-0000-5C00-000061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8" name="Rectangle 1">
          <a:extLst>
            <a:ext uri="{FF2B5EF4-FFF2-40B4-BE49-F238E27FC236}">
              <a16:creationId xmlns:a16="http://schemas.microsoft.com/office/drawing/2014/main" id="{00000000-0008-0000-5C00-000062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99" name="Rectangle 2">
          <a:extLst>
            <a:ext uri="{FF2B5EF4-FFF2-40B4-BE49-F238E27FC236}">
              <a16:creationId xmlns:a16="http://schemas.microsoft.com/office/drawing/2014/main" id="{00000000-0008-0000-5C00-000063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0" name="Rectangle 1">
          <a:extLst>
            <a:ext uri="{FF2B5EF4-FFF2-40B4-BE49-F238E27FC236}">
              <a16:creationId xmlns:a16="http://schemas.microsoft.com/office/drawing/2014/main" id="{00000000-0008-0000-5C00-000064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1" name="Rectangle 2">
          <a:extLst>
            <a:ext uri="{FF2B5EF4-FFF2-40B4-BE49-F238E27FC236}">
              <a16:creationId xmlns:a16="http://schemas.microsoft.com/office/drawing/2014/main" id="{00000000-0008-0000-5C00-000065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2" name="Rectangle 1">
          <a:extLst>
            <a:ext uri="{FF2B5EF4-FFF2-40B4-BE49-F238E27FC236}">
              <a16:creationId xmlns:a16="http://schemas.microsoft.com/office/drawing/2014/main" id="{00000000-0008-0000-5C00-000066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3" name="Rectangle 2">
          <a:extLst>
            <a:ext uri="{FF2B5EF4-FFF2-40B4-BE49-F238E27FC236}">
              <a16:creationId xmlns:a16="http://schemas.microsoft.com/office/drawing/2014/main" id="{00000000-0008-0000-5C00-000067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4" name="Rectangle 1">
          <a:extLst>
            <a:ext uri="{FF2B5EF4-FFF2-40B4-BE49-F238E27FC236}">
              <a16:creationId xmlns:a16="http://schemas.microsoft.com/office/drawing/2014/main" id="{00000000-0008-0000-5C00-000068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5" name="Rectangle 2">
          <a:extLst>
            <a:ext uri="{FF2B5EF4-FFF2-40B4-BE49-F238E27FC236}">
              <a16:creationId xmlns:a16="http://schemas.microsoft.com/office/drawing/2014/main" id="{00000000-0008-0000-5C00-000069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6" name="Rectangle 1">
          <a:extLst>
            <a:ext uri="{FF2B5EF4-FFF2-40B4-BE49-F238E27FC236}">
              <a16:creationId xmlns:a16="http://schemas.microsoft.com/office/drawing/2014/main" id="{00000000-0008-0000-5C00-00006A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7" name="Rectangle 2">
          <a:extLst>
            <a:ext uri="{FF2B5EF4-FFF2-40B4-BE49-F238E27FC236}">
              <a16:creationId xmlns:a16="http://schemas.microsoft.com/office/drawing/2014/main" id="{00000000-0008-0000-5C00-00006B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8" name="Rectangle 1">
          <a:extLst>
            <a:ext uri="{FF2B5EF4-FFF2-40B4-BE49-F238E27FC236}">
              <a16:creationId xmlns:a16="http://schemas.microsoft.com/office/drawing/2014/main" id="{00000000-0008-0000-5C00-00006C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114300</xdr:colOff>
      <xdr:row>3</xdr:row>
      <xdr:rowOff>0</xdr:rowOff>
    </xdr:from>
    <xdr:to>
      <xdr:col>18</xdr:col>
      <xdr:colOff>457200</xdr:colOff>
      <xdr:row>3</xdr:row>
      <xdr:rowOff>161925</xdr:rowOff>
    </xdr:to>
    <xdr:sp macro="" textlink="">
      <xdr:nvSpPr>
        <xdr:cNvPr id="109" name="Rectangle 2">
          <a:extLst>
            <a:ext uri="{FF2B5EF4-FFF2-40B4-BE49-F238E27FC236}">
              <a16:creationId xmlns:a16="http://schemas.microsoft.com/office/drawing/2014/main" id="{00000000-0008-0000-5C00-00006D000000}"/>
            </a:ext>
          </a:extLst>
        </xdr:cNvPr>
        <xdr:cNvSpPr>
          <a:spLocks noChangeArrowheads="1"/>
        </xdr:cNvSpPr>
      </xdr:nvSpPr>
      <xdr:spPr bwMode="auto">
        <a:xfrm>
          <a:off x="15697200" y="514350"/>
          <a:ext cx="3429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D40308-2712-4E9C-AD74-3B569077628B}" name="Tabla1" displayName="Tabla1" ref="A1:B3022" totalsRowShown="0">
  <autoFilter ref="A1:B3022" xr:uid="{D76B3E03-01A3-4B6F-9997-F77032501716}"/>
  <tableColumns count="2">
    <tableColumn id="1" xr3:uid="{62C1B8A7-16AB-4CCD-8EEE-52A8C822190D}" name="CODIGOS INDEC"/>
    <tableColumn id="2" xr3:uid="{9EBD0C89-7CB6-49D2-9933-FE68C5D51681}" name="INSUMOS MATERIAL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20006-1ABA-47BF-9A4D-C5D583E54105}">
  <sheetPr>
    <tabColor rgb="FFFF0000"/>
  </sheetPr>
  <dimension ref="A1:B180"/>
  <sheetViews>
    <sheetView tabSelected="1" topLeftCell="A148" workbookViewId="0">
      <selection activeCell="F171" sqref="F171"/>
    </sheetView>
  </sheetViews>
  <sheetFormatPr baseColWidth="10" defaultRowHeight="12.75" x14ac:dyDescent="0.2"/>
  <cols>
    <col min="1" max="1" width="30.85546875" customWidth="1"/>
    <col min="2" max="2" width="39.5703125" customWidth="1"/>
  </cols>
  <sheetData>
    <row r="1" spans="1:2" x14ac:dyDescent="0.2">
      <c r="A1" t="s">
        <v>417</v>
      </c>
      <c r="B1" t="s">
        <v>418</v>
      </c>
    </row>
    <row r="2" spans="1:2" x14ac:dyDescent="0.2">
      <c r="A2" t="s">
        <v>81</v>
      </c>
      <c r="B2" t="s">
        <v>82</v>
      </c>
    </row>
    <row r="3" spans="1:2" x14ac:dyDescent="0.2">
      <c r="A3" t="s">
        <v>83</v>
      </c>
      <c r="B3" t="s">
        <v>84</v>
      </c>
    </row>
    <row r="4" spans="1:2" x14ac:dyDescent="0.2">
      <c r="A4" t="s">
        <v>85</v>
      </c>
      <c r="B4" t="s">
        <v>86</v>
      </c>
    </row>
    <row r="5" spans="1:2" x14ac:dyDescent="0.2">
      <c r="A5" t="s">
        <v>87</v>
      </c>
      <c r="B5" t="s">
        <v>88</v>
      </c>
    </row>
    <row r="6" spans="1:2" x14ac:dyDescent="0.2">
      <c r="A6" t="s">
        <v>89</v>
      </c>
      <c r="B6" t="s">
        <v>90</v>
      </c>
    </row>
    <row r="7" spans="1:2" x14ac:dyDescent="0.2">
      <c r="A7" t="s">
        <v>91</v>
      </c>
      <c r="B7" t="s">
        <v>92</v>
      </c>
    </row>
    <row r="8" spans="1:2" x14ac:dyDescent="0.2">
      <c r="A8" t="s">
        <v>93</v>
      </c>
      <c r="B8" t="s">
        <v>94</v>
      </c>
    </row>
    <row r="9" spans="1:2" x14ac:dyDescent="0.2">
      <c r="A9" t="s">
        <v>95</v>
      </c>
      <c r="B9" t="s">
        <v>96</v>
      </c>
    </row>
    <row r="10" spans="1:2" x14ac:dyDescent="0.2">
      <c r="A10" t="s">
        <v>97</v>
      </c>
      <c r="B10" t="s">
        <v>98</v>
      </c>
    </row>
    <row r="11" spans="1:2" x14ac:dyDescent="0.2">
      <c r="A11" t="s">
        <v>99</v>
      </c>
      <c r="B11" t="s">
        <v>100</v>
      </c>
    </row>
    <row r="12" spans="1:2" x14ac:dyDescent="0.2">
      <c r="A12" t="s">
        <v>101</v>
      </c>
      <c r="B12" t="s">
        <v>102</v>
      </c>
    </row>
    <row r="13" spans="1:2" x14ac:dyDescent="0.2">
      <c r="A13" t="s">
        <v>103</v>
      </c>
      <c r="B13" t="s">
        <v>104</v>
      </c>
    </row>
    <row r="14" spans="1:2" x14ac:dyDescent="0.2">
      <c r="A14" t="s">
        <v>105</v>
      </c>
      <c r="B14" t="s">
        <v>106</v>
      </c>
    </row>
    <row r="15" spans="1:2" x14ac:dyDescent="0.2">
      <c r="A15" t="s">
        <v>107</v>
      </c>
      <c r="B15" t="s">
        <v>108</v>
      </c>
    </row>
    <row r="16" spans="1:2" x14ac:dyDescent="0.2">
      <c r="A16" t="s">
        <v>109</v>
      </c>
      <c r="B16" t="s">
        <v>110</v>
      </c>
    </row>
    <row r="17" spans="1:2" x14ac:dyDescent="0.2">
      <c r="A17" t="s">
        <v>111</v>
      </c>
      <c r="B17" t="s">
        <v>112</v>
      </c>
    </row>
    <row r="18" spans="1:2" x14ac:dyDescent="0.2">
      <c r="A18" t="s">
        <v>113</v>
      </c>
      <c r="B18" t="s">
        <v>114</v>
      </c>
    </row>
    <row r="19" spans="1:2" x14ac:dyDescent="0.2">
      <c r="A19" t="s">
        <v>115</v>
      </c>
      <c r="B19" t="s">
        <v>116</v>
      </c>
    </row>
    <row r="20" spans="1:2" x14ac:dyDescent="0.2">
      <c r="A20" t="s">
        <v>117</v>
      </c>
      <c r="B20" t="s">
        <v>118</v>
      </c>
    </row>
    <row r="21" spans="1:2" x14ac:dyDescent="0.2">
      <c r="A21" t="s">
        <v>119</v>
      </c>
      <c r="B21" t="s">
        <v>120</v>
      </c>
    </row>
    <row r="22" spans="1:2" x14ac:dyDescent="0.2">
      <c r="A22" t="s">
        <v>121</v>
      </c>
      <c r="B22" t="s">
        <v>122</v>
      </c>
    </row>
    <row r="23" spans="1:2" x14ac:dyDescent="0.2">
      <c r="A23" t="s">
        <v>123</v>
      </c>
      <c r="B23" t="s">
        <v>124</v>
      </c>
    </row>
    <row r="24" spans="1:2" x14ac:dyDescent="0.2">
      <c r="A24" t="s">
        <v>125</v>
      </c>
      <c r="B24" t="s">
        <v>126</v>
      </c>
    </row>
    <row r="25" spans="1:2" x14ac:dyDescent="0.2">
      <c r="A25" t="s">
        <v>127</v>
      </c>
      <c r="B25" t="s">
        <v>128</v>
      </c>
    </row>
    <row r="26" spans="1:2" x14ac:dyDescent="0.2">
      <c r="A26" t="s">
        <v>129</v>
      </c>
      <c r="B26" t="s">
        <v>130</v>
      </c>
    </row>
    <row r="27" spans="1:2" x14ac:dyDescent="0.2">
      <c r="A27" t="s">
        <v>131</v>
      </c>
      <c r="B27" t="s">
        <v>132</v>
      </c>
    </row>
    <row r="28" spans="1:2" x14ac:dyDescent="0.2">
      <c r="A28" t="s">
        <v>133</v>
      </c>
      <c r="B28" t="s">
        <v>134</v>
      </c>
    </row>
    <row r="29" spans="1:2" x14ac:dyDescent="0.2">
      <c r="A29" t="s">
        <v>135</v>
      </c>
      <c r="B29" t="s">
        <v>136</v>
      </c>
    </row>
    <row r="30" spans="1:2" x14ac:dyDescent="0.2">
      <c r="A30" t="s">
        <v>137</v>
      </c>
      <c r="B30" t="s">
        <v>138</v>
      </c>
    </row>
    <row r="31" spans="1:2" x14ac:dyDescent="0.2">
      <c r="A31" t="s">
        <v>139</v>
      </c>
      <c r="B31" t="s">
        <v>140</v>
      </c>
    </row>
    <row r="32" spans="1:2" x14ac:dyDescent="0.2">
      <c r="A32" t="s">
        <v>141</v>
      </c>
      <c r="B32" t="s">
        <v>142</v>
      </c>
    </row>
    <row r="33" spans="1:2" x14ac:dyDescent="0.2">
      <c r="A33" t="s">
        <v>143</v>
      </c>
      <c r="B33" t="s">
        <v>144</v>
      </c>
    </row>
    <row r="34" spans="1:2" x14ac:dyDescent="0.2">
      <c r="A34" t="s">
        <v>145</v>
      </c>
      <c r="B34" t="s">
        <v>146</v>
      </c>
    </row>
    <row r="35" spans="1:2" x14ac:dyDescent="0.2">
      <c r="A35" t="s">
        <v>147</v>
      </c>
      <c r="B35" t="s">
        <v>148</v>
      </c>
    </row>
    <row r="36" spans="1:2" x14ac:dyDescent="0.2">
      <c r="A36" t="s">
        <v>149</v>
      </c>
      <c r="B36" t="s">
        <v>150</v>
      </c>
    </row>
    <row r="37" spans="1:2" x14ac:dyDescent="0.2">
      <c r="A37" t="s">
        <v>151</v>
      </c>
      <c r="B37" t="s">
        <v>152</v>
      </c>
    </row>
    <row r="38" spans="1:2" x14ac:dyDescent="0.2">
      <c r="A38" t="s">
        <v>153</v>
      </c>
      <c r="B38" t="s">
        <v>154</v>
      </c>
    </row>
    <row r="39" spans="1:2" x14ac:dyDescent="0.2">
      <c r="A39" t="s">
        <v>155</v>
      </c>
      <c r="B39" t="s">
        <v>156</v>
      </c>
    </row>
    <row r="40" spans="1:2" x14ac:dyDescent="0.2">
      <c r="A40" t="s">
        <v>157</v>
      </c>
      <c r="B40" t="s">
        <v>158</v>
      </c>
    </row>
    <row r="41" spans="1:2" x14ac:dyDescent="0.2">
      <c r="A41" t="s">
        <v>159</v>
      </c>
      <c r="B41" t="s">
        <v>160</v>
      </c>
    </row>
    <row r="42" spans="1:2" x14ac:dyDescent="0.2">
      <c r="A42" t="s">
        <v>161</v>
      </c>
      <c r="B42" t="s">
        <v>162</v>
      </c>
    </row>
    <row r="43" spans="1:2" x14ac:dyDescent="0.2">
      <c r="A43" t="s">
        <v>163</v>
      </c>
      <c r="B43" t="s">
        <v>164</v>
      </c>
    </row>
    <row r="44" spans="1:2" x14ac:dyDescent="0.2">
      <c r="A44" t="s">
        <v>137</v>
      </c>
      <c r="B44" t="s">
        <v>165</v>
      </c>
    </row>
    <row r="45" spans="1:2" x14ac:dyDescent="0.2">
      <c r="A45" t="s">
        <v>166</v>
      </c>
      <c r="B45" t="s">
        <v>167</v>
      </c>
    </row>
    <row r="46" spans="1:2" x14ac:dyDescent="0.2">
      <c r="A46" t="s">
        <v>168</v>
      </c>
      <c r="B46" t="s">
        <v>169</v>
      </c>
    </row>
    <row r="47" spans="1:2" x14ac:dyDescent="0.2">
      <c r="A47" t="s">
        <v>170</v>
      </c>
      <c r="B47" t="s">
        <v>171</v>
      </c>
    </row>
    <row r="48" spans="1:2" x14ac:dyDescent="0.2">
      <c r="A48" t="s">
        <v>172</v>
      </c>
      <c r="B48" t="s">
        <v>173</v>
      </c>
    </row>
    <row r="49" spans="1:2" x14ac:dyDescent="0.2">
      <c r="A49" t="s">
        <v>174</v>
      </c>
      <c r="B49" t="s">
        <v>175</v>
      </c>
    </row>
    <row r="50" spans="1:2" x14ac:dyDescent="0.2">
      <c r="A50" t="s">
        <v>176</v>
      </c>
      <c r="B50" t="s">
        <v>177</v>
      </c>
    </row>
    <row r="51" spans="1:2" x14ac:dyDescent="0.2">
      <c r="A51" t="s">
        <v>178</v>
      </c>
      <c r="B51" t="s">
        <v>179</v>
      </c>
    </row>
    <row r="52" spans="1:2" x14ac:dyDescent="0.2">
      <c r="A52" t="s">
        <v>180</v>
      </c>
      <c r="B52" t="s">
        <v>181</v>
      </c>
    </row>
    <row r="53" spans="1:2" x14ac:dyDescent="0.2">
      <c r="A53" t="s">
        <v>182</v>
      </c>
      <c r="B53" t="s">
        <v>183</v>
      </c>
    </row>
    <row r="54" spans="1:2" x14ac:dyDescent="0.2">
      <c r="A54" t="s">
        <v>184</v>
      </c>
      <c r="B54" t="s">
        <v>185</v>
      </c>
    </row>
    <row r="55" spans="1:2" x14ac:dyDescent="0.2">
      <c r="A55" t="s">
        <v>186</v>
      </c>
      <c r="B55" t="s">
        <v>187</v>
      </c>
    </row>
    <row r="56" spans="1:2" x14ac:dyDescent="0.2">
      <c r="A56" t="s">
        <v>188</v>
      </c>
      <c r="B56" t="s">
        <v>189</v>
      </c>
    </row>
    <row r="57" spans="1:2" x14ac:dyDescent="0.2">
      <c r="A57" t="s">
        <v>188</v>
      </c>
      <c r="B57" t="s">
        <v>190</v>
      </c>
    </row>
    <row r="58" spans="1:2" x14ac:dyDescent="0.2">
      <c r="A58" t="s">
        <v>188</v>
      </c>
      <c r="B58" t="s">
        <v>191</v>
      </c>
    </row>
    <row r="59" spans="1:2" x14ac:dyDescent="0.2">
      <c r="A59" t="s">
        <v>192</v>
      </c>
      <c r="B59" t="s">
        <v>193</v>
      </c>
    </row>
    <row r="60" spans="1:2" x14ac:dyDescent="0.2">
      <c r="A60" t="s">
        <v>188</v>
      </c>
      <c r="B60" t="s">
        <v>194</v>
      </c>
    </row>
    <row r="61" spans="1:2" x14ac:dyDescent="0.2">
      <c r="A61" t="s">
        <v>188</v>
      </c>
      <c r="B61" t="s">
        <v>195</v>
      </c>
    </row>
    <row r="62" spans="1:2" x14ac:dyDescent="0.2">
      <c r="A62" t="s">
        <v>196</v>
      </c>
      <c r="B62" t="s">
        <v>197</v>
      </c>
    </row>
    <row r="63" spans="1:2" x14ac:dyDescent="0.2">
      <c r="A63" t="s">
        <v>198</v>
      </c>
      <c r="B63" t="s">
        <v>199</v>
      </c>
    </row>
    <row r="64" spans="1:2" x14ac:dyDescent="0.2">
      <c r="A64" t="s">
        <v>200</v>
      </c>
      <c r="B64" t="s">
        <v>201</v>
      </c>
    </row>
    <row r="65" spans="1:2" x14ac:dyDescent="0.2">
      <c r="A65" t="s">
        <v>202</v>
      </c>
      <c r="B65" t="s">
        <v>203</v>
      </c>
    </row>
    <row r="66" spans="1:2" x14ac:dyDescent="0.2">
      <c r="A66" t="s">
        <v>204</v>
      </c>
      <c r="B66" t="s">
        <v>205</v>
      </c>
    </row>
    <row r="67" spans="1:2" x14ac:dyDescent="0.2">
      <c r="A67" t="s">
        <v>206</v>
      </c>
      <c r="B67" t="s">
        <v>207</v>
      </c>
    </row>
    <row r="68" spans="1:2" x14ac:dyDescent="0.2">
      <c r="A68" t="s">
        <v>208</v>
      </c>
      <c r="B68" t="s">
        <v>209</v>
      </c>
    </row>
    <row r="69" spans="1:2" x14ac:dyDescent="0.2">
      <c r="A69" t="s">
        <v>210</v>
      </c>
      <c r="B69" t="s">
        <v>211</v>
      </c>
    </row>
    <row r="70" spans="1:2" x14ac:dyDescent="0.2">
      <c r="A70" t="s">
        <v>212</v>
      </c>
      <c r="B70" t="s">
        <v>213</v>
      </c>
    </row>
    <row r="71" spans="1:2" x14ac:dyDescent="0.2">
      <c r="A71" t="s">
        <v>214</v>
      </c>
      <c r="B71" t="s">
        <v>215</v>
      </c>
    </row>
    <row r="72" spans="1:2" x14ac:dyDescent="0.2">
      <c r="A72" t="s">
        <v>216</v>
      </c>
      <c r="B72" t="s">
        <v>217</v>
      </c>
    </row>
    <row r="73" spans="1:2" x14ac:dyDescent="0.2">
      <c r="A73" t="s">
        <v>218</v>
      </c>
      <c r="B73" t="s">
        <v>219</v>
      </c>
    </row>
    <row r="74" spans="1:2" x14ac:dyDescent="0.2">
      <c r="A74" t="s">
        <v>220</v>
      </c>
      <c r="B74" t="s">
        <v>221</v>
      </c>
    </row>
    <row r="75" spans="1:2" x14ac:dyDescent="0.2">
      <c r="A75" t="s">
        <v>222</v>
      </c>
      <c r="B75" t="s">
        <v>223</v>
      </c>
    </row>
    <row r="76" spans="1:2" x14ac:dyDescent="0.2">
      <c r="A76" t="s">
        <v>224</v>
      </c>
      <c r="B76" t="s">
        <v>225</v>
      </c>
    </row>
    <row r="77" spans="1:2" x14ac:dyDescent="0.2">
      <c r="A77" t="s">
        <v>226</v>
      </c>
      <c r="B77" t="s">
        <v>227</v>
      </c>
    </row>
    <row r="78" spans="1:2" x14ac:dyDescent="0.2">
      <c r="A78" t="s">
        <v>228</v>
      </c>
      <c r="B78" t="s">
        <v>229</v>
      </c>
    </row>
    <row r="79" spans="1:2" x14ac:dyDescent="0.2">
      <c r="A79" t="s">
        <v>230</v>
      </c>
      <c r="B79" t="s">
        <v>231</v>
      </c>
    </row>
    <row r="80" spans="1:2" x14ac:dyDescent="0.2">
      <c r="A80" t="s">
        <v>232</v>
      </c>
      <c r="B80" t="s">
        <v>233</v>
      </c>
    </row>
    <row r="81" spans="1:2" x14ac:dyDescent="0.2">
      <c r="A81" t="s">
        <v>234</v>
      </c>
      <c r="B81" t="s">
        <v>235</v>
      </c>
    </row>
    <row r="82" spans="1:2" x14ac:dyDescent="0.2">
      <c r="A82" t="s">
        <v>236</v>
      </c>
      <c r="B82" t="s">
        <v>237</v>
      </c>
    </row>
    <row r="83" spans="1:2" x14ac:dyDescent="0.2">
      <c r="A83" t="s">
        <v>238</v>
      </c>
      <c r="B83" t="s">
        <v>239</v>
      </c>
    </row>
    <row r="84" spans="1:2" x14ac:dyDescent="0.2">
      <c r="A84" t="s">
        <v>240</v>
      </c>
      <c r="B84" t="s">
        <v>241</v>
      </c>
    </row>
    <row r="85" spans="1:2" x14ac:dyDescent="0.2">
      <c r="A85" t="s">
        <v>242</v>
      </c>
      <c r="B85" t="s">
        <v>243</v>
      </c>
    </row>
    <row r="86" spans="1:2" x14ac:dyDescent="0.2">
      <c r="A86" t="s">
        <v>244</v>
      </c>
      <c r="B86" t="s">
        <v>245</v>
      </c>
    </row>
    <row r="87" spans="1:2" x14ac:dyDescent="0.2">
      <c r="A87" t="s">
        <v>246</v>
      </c>
      <c r="B87" t="s">
        <v>247</v>
      </c>
    </row>
    <row r="88" spans="1:2" x14ac:dyDescent="0.2">
      <c r="A88" t="s">
        <v>248</v>
      </c>
      <c r="B88" t="s">
        <v>249</v>
      </c>
    </row>
    <row r="89" spans="1:2" x14ac:dyDescent="0.2">
      <c r="A89" t="s">
        <v>250</v>
      </c>
      <c r="B89" t="s">
        <v>251</v>
      </c>
    </row>
    <row r="90" spans="1:2" x14ac:dyDescent="0.2">
      <c r="A90" t="s">
        <v>252</v>
      </c>
      <c r="B90" t="s">
        <v>253</v>
      </c>
    </row>
    <row r="91" spans="1:2" x14ac:dyDescent="0.2">
      <c r="A91" t="s">
        <v>254</v>
      </c>
      <c r="B91" t="s">
        <v>255</v>
      </c>
    </row>
    <row r="92" spans="1:2" x14ac:dyDescent="0.2">
      <c r="A92" t="s">
        <v>256</v>
      </c>
      <c r="B92" t="s">
        <v>257</v>
      </c>
    </row>
    <row r="93" spans="1:2" x14ac:dyDescent="0.2">
      <c r="A93" t="s">
        <v>258</v>
      </c>
      <c r="B93" t="s">
        <v>259</v>
      </c>
    </row>
    <row r="94" spans="1:2" x14ac:dyDescent="0.2">
      <c r="A94" t="s">
        <v>260</v>
      </c>
      <c r="B94" t="s">
        <v>261</v>
      </c>
    </row>
    <row r="95" spans="1:2" x14ac:dyDescent="0.2">
      <c r="A95" t="s">
        <v>262</v>
      </c>
      <c r="B95" t="s">
        <v>263</v>
      </c>
    </row>
    <row r="96" spans="1:2" x14ac:dyDescent="0.2">
      <c r="A96" t="s">
        <v>264</v>
      </c>
      <c r="B96" t="s">
        <v>265</v>
      </c>
    </row>
    <row r="97" spans="1:2" x14ac:dyDescent="0.2">
      <c r="A97" t="s">
        <v>266</v>
      </c>
      <c r="B97" t="s">
        <v>267</v>
      </c>
    </row>
    <row r="98" spans="1:2" x14ac:dyDescent="0.2">
      <c r="A98" t="s">
        <v>268</v>
      </c>
      <c r="B98" t="s">
        <v>269</v>
      </c>
    </row>
    <row r="99" spans="1:2" x14ac:dyDescent="0.2">
      <c r="A99" t="s">
        <v>270</v>
      </c>
      <c r="B99" t="s">
        <v>271</v>
      </c>
    </row>
    <row r="100" spans="1:2" x14ac:dyDescent="0.2">
      <c r="A100" t="s">
        <v>272</v>
      </c>
      <c r="B100" t="s">
        <v>273</v>
      </c>
    </row>
    <row r="101" spans="1:2" x14ac:dyDescent="0.2">
      <c r="A101" t="s">
        <v>274</v>
      </c>
      <c r="B101" t="s">
        <v>275</v>
      </c>
    </row>
    <row r="102" spans="1:2" x14ac:dyDescent="0.2">
      <c r="A102" t="s">
        <v>276</v>
      </c>
      <c r="B102" t="s">
        <v>277</v>
      </c>
    </row>
    <row r="103" spans="1:2" x14ac:dyDescent="0.2">
      <c r="A103" t="s">
        <v>278</v>
      </c>
      <c r="B103" t="s">
        <v>279</v>
      </c>
    </row>
    <row r="104" spans="1:2" x14ac:dyDescent="0.2">
      <c r="A104" t="s">
        <v>280</v>
      </c>
      <c r="B104" t="s">
        <v>281</v>
      </c>
    </row>
    <row r="105" spans="1:2" x14ac:dyDescent="0.2">
      <c r="A105" t="s">
        <v>282</v>
      </c>
      <c r="B105" t="s">
        <v>283</v>
      </c>
    </row>
    <row r="106" spans="1:2" x14ac:dyDescent="0.2">
      <c r="A106" t="s">
        <v>284</v>
      </c>
      <c r="B106" t="s">
        <v>285</v>
      </c>
    </row>
    <row r="107" spans="1:2" x14ac:dyDescent="0.2">
      <c r="A107" t="s">
        <v>286</v>
      </c>
      <c r="B107" t="s">
        <v>287</v>
      </c>
    </row>
    <row r="108" spans="1:2" x14ac:dyDescent="0.2">
      <c r="A108" t="s">
        <v>288</v>
      </c>
      <c r="B108" t="s">
        <v>289</v>
      </c>
    </row>
    <row r="109" spans="1:2" x14ac:dyDescent="0.2">
      <c r="A109" t="s">
        <v>290</v>
      </c>
      <c r="B109" t="s">
        <v>291</v>
      </c>
    </row>
    <row r="110" spans="1:2" x14ac:dyDescent="0.2">
      <c r="A110" t="s">
        <v>292</v>
      </c>
      <c r="B110" t="s">
        <v>293</v>
      </c>
    </row>
    <row r="111" spans="1:2" x14ac:dyDescent="0.2">
      <c r="A111" t="s">
        <v>294</v>
      </c>
      <c r="B111" t="s">
        <v>295</v>
      </c>
    </row>
    <row r="112" spans="1:2" x14ac:dyDescent="0.2">
      <c r="A112" t="s">
        <v>296</v>
      </c>
      <c r="B112" t="s">
        <v>297</v>
      </c>
    </row>
    <row r="113" spans="1:2" x14ac:dyDescent="0.2">
      <c r="A113" t="s">
        <v>298</v>
      </c>
      <c r="B113" t="s">
        <v>299</v>
      </c>
    </row>
    <row r="114" spans="1:2" x14ac:dyDescent="0.2">
      <c r="A114" t="s">
        <v>300</v>
      </c>
      <c r="B114" t="s">
        <v>301</v>
      </c>
    </row>
    <row r="115" spans="1:2" x14ac:dyDescent="0.2">
      <c r="A115" t="s">
        <v>302</v>
      </c>
      <c r="B115" t="s">
        <v>303</v>
      </c>
    </row>
    <row r="116" spans="1:2" x14ac:dyDescent="0.2">
      <c r="A116" t="s">
        <v>304</v>
      </c>
      <c r="B116" t="s">
        <v>305</v>
      </c>
    </row>
    <row r="117" spans="1:2" x14ac:dyDescent="0.2">
      <c r="A117" t="s">
        <v>306</v>
      </c>
      <c r="B117" t="s">
        <v>307</v>
      </c>
    </row>
    <row r="118" spans="1:2" x14ac:dyDescent="0.2">
      <c r="A118" t="s">
        <v>308</v>
      </c>
      <c r="B118" t="s">
        <v>309</v>
      </c>
    </row>
    <row r="119" spans="1:2" x14ac:dyDescent="0.2">
      <c r="A119" t="s">
        <v>310</v>
      </c>
      <c r="B119" t="s">
        <v>311</v>
      </c>
    </row>
    <row r="120" spans="1:2" x14ac:dyDescent="0.2">
      <c r="A120" t="s">
        <v>312</v>
      </c>
      <c r="B120" t="s">
        <v>313</v>
      </c>
    </row>
    <row r="121" spans="1:2" x14ac:dyDescent="0.2">
      <c r="A121" t="s">
        <v>314</v>
      </c>
      <c r="B121" t="s">
        <v>315</v>
      </c>
    </row>
    <row r="122" spans="1:2" x14ac:dyDescent="0.2">
      <c r="A122" t="s">
        <v>316</v>
      </c>
      <c r="B122" t="s">
        <v>317</v>
      </c>
    </row>
    <row r="123" spans="1:2" x14ac:dyDescent="0.2">
      <c r="A123" t="s">
        <v>318</v>
      </c>
      <c r="B123" t="s">
        <v>319</v>
      </c>
    </row>
    <row r="124" spans="1:2" x14ac:dyDescent="0.2">
      <c r="A124" t="s">
        <v>320</v>
      </c>
      <c r="B124" t="s">
        <v>321</v>
      </c>
    </row>
    <row r="125" spans="1:2" x14ac:dyDescent="0.2">
      <c r="A125" t="s">
        <v>322</v>
      </c>
      <c r="B125" t="s">
        <v>323</v>
      </c>
    </row>
    <row r="126" spans="1:2" x14ac:dyDescent="0.2">
      <c r="A126" t="s">
        <v>324</v>
      </c>
      <c r="B126" t="s">
        <v>325</v>
      </c>
    </row>
    <row r="127" spans="1:2" x14ac:dyDescent="0.2">
      <c r="A127" t="s">
        <v>326</v>
      </c>
      <c r="B127" t="s">
        <v>327</v>
      </c>
    </row>
    <row r="128" spans="1:2" x14ac:dyDescent="0.2">
      <c r="A128" t="s">
        <v>328</v>
      </c>
      <c r="B128" t="s">
        <v>329</v>
      </c>
    </row>
    <row r="129" spans="1:2" x14ac:dyDescent="0.2">
      <c r="A129" t="s">
        <v>330</v>
      </c>
      <c r="B129" t="s">
        <v>331</v>
      </c>
    </row>
    <row r="130" spans="1:2" x14ac:dyDescent="0.2">
      <c r="A130" t="s">
        <v>332</v>
      </c>
      <c r="B130" t="s">
        <v>333</v>
      </c>
    </row>
    <row r="131" spans="1:2" x14ac:dyDescent="0.2">
      <c r="A131" t="s">
        <v>334</v>
      </c>
      <c r="B131" t="s">
        <v>335</v>
      </c>
    </row>
    <row r="132" spans="1:2" x14ac:dyDescent="0.2">
      <c r="A132" t="s">
        <v>336</v>
      </c>
      <c r="B132" t="s">
        <v>337</v>
      </c>
    </row>
    <row r="133" spans="1:2" x14ac:dyDescent="0.2">
      <c r="A133" t="s">
        <v>338</v>
      </c>
      <c r="B133" t="s">
        <v>339</v>
      </c>
    </row>
    <row r="134" spans="1:2" x14ac:dyDescent="0.2">
      <c r="A134" t="s">
        <v>340</v>
      </c>
      <c r="B134" t="s">
        <v>341</v>
      </c>
    </row>
    <row r="135" spans="1:2" x14ac:dyDescent="0.2">
      <c r="A135" t="s">
        <v>342</v>
      </c>
      <c r="B135" t="s">
        <v>343</v>
      </c>
    </row>
    <row r="136" spans="1:2" x14ac:dyDescent="0.2">
      <c r="A136" t="s">
        <v>344</v>
      </c>
      <c r="B136" t="s">
        <v>345</v>
      </c>
    </row>
    <row r="137" spans="1:2" x14ac:dyDescent="0.2">
      <c r="A137" t="s">
        <v>83</v>
      </c>
      <c r="B137" t="s">
        <v>84</v>
      </c>
    </row>
    <row r="138" spans="1:2" x14ac:dyDescent="0.2">
      <c r="A138" t="s">
        <v>346</v>
      </c>
      <c r="B138" t="s">
        <v>347</v>
      </c>
    </row>
    <row r="139" spans="1:2" x14ac:dyDescent="0.2">
      <c r="A139" t="s">
        <v>348</v>
      </c>
      <c r="B139" t="s">
        <v>349</v>
      </c>
    </row>
    <row r="140" spans="1:2" x14ac:dyDescent="0.2">
      <c r="A140" t="s">
        <v>350</v>
      </c>
      <c r="B140" t="s">
        <v>351</v>
      </c>
    </row>
    <row r="141" spans="1:2" x14ac:dyDescent="0.2">
      <c r="A141" t="s">
        <v>352</v>
      </c>
      <c r="B141" t="s">
        <v>353</v>
      </c>
    </row>
    <row r="142" spans="1:2" x14ac:dyDescent="0.2">
      <c r="A142" t="s">
        <v>354</v>
      </c>
      <c r="B142" t="s">
        <v>355</v>
      </c>
    </row>
    <row r="143" spans="1:2" x14ac:dyDescent="0.2">
      <c r="A143" t="s">
        <v>356</v>
      </c>
      <c r="B143" t="s">
        <v>357</v>
      </c>
    </row>
    <row r="144" spans="1:2" x14ac:dyDescent="0.2">
      <c r="A144" t="s">
        <v>358</v>
      </c>
      <c r="B144" t="s">
        <v>359</v>
      </c>
    </row>
    <row r="145" spans="1:2" x14ac:dyDescent="0.2">
      <c r="A145" t="s">
        <v>188</v>
      </c>
      <c r="B145" t="s">
        <v>360</v>
      </c>
    </row>
    <row r="146" spans="1:2" x14ac:dyDescent="0.2">
      <c r="A146" t="s">
        <v>188</v>
      </c>
      <c r="B146" t="s">
        <v>361</v>
      </c>
    </row>
    <row r="147" spans="1:2" x14ac:dyDescent="0.2">
      <c r="A147" t="s">
        <v>362</v>
      </c>
      <c r="B147" t="s">
        <v>363</v>
      </c>
    </row>
    <row r="148" spans="1:2" x14ac:dyDescent="0.2">
      <c r="A148" t="s">
        <v>364</v>
      </c>
      <c r="B148" t="s">
        <v>365</v>
      </c>
    </row>
    <row r="149" spans="1:2" x14ac:dyDescent="0.2">
      <c r="A149" t="s">
        <v>366</v>
      </c>
      <c r="B149" t="s">
        <v>367</v>
      </c>
    </row>
    <row r="150" spans="1:2" x14ac:dyDescent="0.2">
      <c r="A150" t="s">
        <v>368</v>
      </c>
      <c r="B150" t="s">
        <v>369</v>
      </c>
    </row>
    <row r="151" spans="1:2" x14ac:dyDescent="0.2">
      <c r="A151" t="s">
        <v>370</v>
      </c>
      <c r="B151" t="s">
        <v>371</v>
      </c>
    </row>
    <row r="152" spans="1:2" x14ac:dyDescent="0.2">
      <c r="A152" t="s">
        <v>372</v>
      </c>
      <c r="B152" t="s">
        <v>373</v>
      </c>
    </row>
    <row r="153" spans="1:2" x14ac:dyDescent="0.2">
      <c r="A153" t="s">
        <v>374</v>
      </c>
      <c r="B153" t="s">
        <v>375</v>
      </c>
    </row>
    <row r="154" spans="1:2" x14ac:dyDescent="0.2">
      <c r="A154" t="s">
        <v>376</v>
      </c>
      <c r="B154" t="s">
        <v>377</v>
      </c>
    </row>
    <row r="155" spans="1:2" x14ac:dyDescent="0.2">
      <c r="A155" t="s">
        <v>378</v>
      </c>
      <c r="B155" t="s">
        <v>379</v>
      </c>
    </row>
    <row r="156" spans="1:2" x14ac:dyDescent="0.2">
      <c r="A156" t="s">
        <v>380</v>
      </c>
      <c r="B156" t="s">
        <v>381</v>
      </c>
    </row>
    <row r="157" spans="1:2" x14ac:dyDescent="0.2">
      <c r="A157" t="s">
        <v>342</v>
      </c>
      <c r="B157" t="s">
        <v>343</v>
      </c>
    </row>
    <row r="158" spans="1:2" x14ac:dyDescent="0.2">
      <c r="A158" t="s">
        <v>135</v>
      </c>
      <c r="B158" t="s">
        <v>382</v>
      </c>
    </row>
    <row r="159" spans="1:2" x14ac:dyDescent="0.2">
      <c r="A159" t="s">
        <v>383</v>
      </c>
      <c r="B159" t="s">
        <v>384</v>
      </c>
    </row>
    <row r="160" spans="1:2" x14ac:dyDescent="0.2">
      <c r="A160" t="s">
        <v>385</v>
      </c>
      <c r="B160" t="s">
        <v>386</v>
      </c>
    </row>
    <row r="161" spans="1:2" x14ac:dyDescent="0.2">
      <c r="A161" t="s">
        <v>131</v>
      </c>
      <c r="B161" t="s">
        <v>387</v>
      </c>
    </row>
    <row r="162" spans="1:2" x14ac:dyDescent="0.2">
      <c r="A162" t="s">
        <v>388</v>
      </c>
      <c r="B162" t="s">
        <v>389</v>
      </c>
    </row>
    <row r="163" spans="1:2" x14ac:dyDescent="0.2">
      <c r="A163" t="s">
        <v>111</v>
      </c>
      <c r="B163" t="s">
        <v>390</v>
      </c>
    </row>
    <row r="164" spans="1:2" x14ac:dyDescent="0.2">
      <c r="A164" t="s">
        <v>391</v>
      </c>
      <c r="B164" t="s">
        <v>392</v>
      </c>
    </row>
    <row r="165" spans="1:2" x14ac:dyDescent="0.2">
      <c r="A165" t="s">
        <v>258</v>
      </c>
      <c r="B165" t="s">
        <v>393</v>
      </c>
    </row>
    <row r="166" spans="1:2" x14ac:dyDescent="0.2">
      <c r="A166" t="s">
        <v>394</v>
      </c>
      <c r="B166" t="s">
        <v>395</v>
      </c>
    </row>
    <row r="167" spans="1:2" x14ac:dyDescent="0.2">
      <c r="A167" t="s">
        <v>396</v>
      </c>
      <c r="B167" t="s">
        <v>397</v>
      </c>
    </row>
    <row r="168" spans="1:2" x14ac:dyDescent="0.2">
      <c r="A168" t="s">
        <v>346</v>
      </c>
      <c r="B168" t="s">
        <v>398</v>
      </c>
    </row>
    <row r="169" spans="1:2" x14ac:dyDescent="0.2">
      <c r="A169" t="s">
        <v>399</v>
      </c>
      <c r="B169" t="s">
        <v>400</v>
      </c>
    </row>
    <row r="170" spans="1:2" x14ac:dyDescent="0.2">
      <c r="A170" t="s">
        <v>214</v>
      </c>
      <c r="B170" t="s">
        <v>215</v>
      </c>
    </row>
    <row r="171" spans="1:2" x14ac:dyDescent="0.2">
      <c r="A171" t="s">
        <v>401</v>
      </c>
      <c r="B171" t="s">
        <v>402</v>
      </c>
    </row>
    <row r="172" spans="1:2" x14ac:dyDescent="0.2">
      <c r="A172" t="s">
        <v>403</v>
      </c>
      <c r="B172" t="s">
        <v>404</v>
      </c>
    </row>
    <row r="173" spans="1:2" x14ac:dyDescent="0.2">
      <c r="A173" t="s">
        <v>188</v>
      </c>
      <c r="B173" t="s">
        <v>405</v>
      </c>
    </row>
    <row r="174" spans="1:2" x14ac:dyDescent="0.2">
      <c r="A174" t="s">
        <v>406</v>
      </c>
      <c r="B174" t="s">
        <v>407</v>
      </c>
    </row>
    <row r="175" spans="1:2" x14ac:dyDescent="0.2">
      <c r="A175" t="s">
        <v>408</v>
      </c>
      <c r="B175" t="s">
        <v>409</v>
      </c>
    </row>
    <row r="176" spans="1:2" x14ac:dyDescent="0.2">
      <c r="A176" t="s">
        <v>410</v>
      </c>
      <c r="B176" t="s">
        <v>411</v>
      </c>
    </row>
    <row r="177" spans="1:2" x14ac:dyDescent="0.2">
      <c r="A177" t="s">
        <v>188</v>
      </c>
      <c r="B177" t="s">
        <v>412</v>
      </c>
    </row>
    <row r="178" spans="1:2" x14ac:dyDescent="0.2">
      <c r="A178" t="s">
        <v>413</v>
      </c>
      <c r="B178" t="s">
        <v>414</v>
      </c>
    </row>
    <row r="179" spans="1:2" x14ac:dyDescent="0.2">
      <c r="A179" t="s">
        <v>188</v>
      </c>
      <c r="B179" t="s">
        <v>415</v>
      </c>
    </row>
    <row r="180" spans="1:2" x14ac:dyDescent="0.2">
      <c r="A180" t="s">
        <v>188</v>
      </c>
      <c r="B180" t="s">
        <v>416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4" customWidth="1"/>
    <col min="2" max="2" width="39.28515625" style="4" customWidth="1"/>
    <col min="3" max="5" width="11.42578125" style="4"/>
    <col min="6" max="6" width="15" style="4" customWidth="1"/>
    <col min="7" max="7" width="3" style="4" customWidth="1"/>
    <col min="8" max="9" width="13.7109375" style="4" hidden="1" customWidth="1"/>
    <col min="10" max="10" width="11.28515625" style="4" hidden="1" customWidth="1"/>
    <col min="11" max="12" width="13.7109375" style="4" hidden="1" customWidth="1"/>
    <col min="13" max="13" width="3.7109375" style="4" hidden="1" customWidth="1"/>
    <col min="14" max="14" width="21.28515625" style="4" hidden="1" customWidth="1"/>
    <col min="15" max="15" width="17.7109375" style="4" hidden="1" customWidth="1"/>
    <col min="16" max="16" width="13.7109375" style="4" hidden="1" customWidth="1"/>
    <col min="17" max="17" width="14.28515625" style="4" hidden="1" customWidth="1"/>
    <col min="18" max="18" width="3.42578125" style="4" hidden="1" customWidth="1"/>
    <col min="19" max="19" width="30.42578125" style="4" customWidth="1"/>
    <col min="20" max="16384" width="11.42578125" style="4"/>
  </cols>
  <sheetData>
    <row r="1" spans="1:19" ht="82.5" customHeight="1" thickBot="1" x14ac:dyDescent="0.25">
      <c r="A1" s="4" t="s">
        <v>6</v>
      </c>
      <c r="S1" s="195">
        <v>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15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</row>
    <row r="6" spans="1:19" x14ac:dyDescent="0.2">
      <c r="A6" s="4" t="s">
        <v>15</v>
      </c>
      <c r="M6" s="23"/>
      <c r="N6" s="23"/>
      <c r="O6" s="23"/>
      <c r="P6" s="23"/>
      <c r="Q6" s="23"/>
      <c r="R6" s="23"/>
    </row>
    <row r="7" spans="1:19" x14ac:dyDescent="0.2">
      <c r="A7" s="7" t="s">
        <v>16</v>
      </c>
      <c r="B7" s="7" t="s">
        <v>17</v>
      </c>
      <c r="C7" s="7" t="s">
        <v>7</v>
      </c>
      <c r="D7" s="7" t="s">
        <v>18</v>
      </c>
      <c r="E7" s="7" t="s">
        <v>0</v>
      </c>
      <c r="F7" s="24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27"/>
      <c r="B8" s="27"/>
      <c r="C8" s="27"/>
      <c r="D8" s="27"/>
      <c r="E8" s="28" t="s">
        <v>1</v>
      </c>
      <c r="F8" s="29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27"/>
      <c r="B9" s="27"/>
      <c r="C9" s="27"/>
      <c r="D9" s="21"/>
      <c r="E9" s="30" t="s">
        <v>19</v>
      </c>
      <c r="F9" s="31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21"/>
      <c r="B10" s="21"/>
      <c r="C10" s="21"/>
      <c r="D10" s="34" t="s">
        <v>20</v>
      </c>
      <c r="E10" s="34" t="s">
        <v>21</v>
      </c>
      <c r="F10" s="34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30" t="s">
        <v>23</v>
      </c>
      <c r="B11" s="35" t="s">
        <v>80</v>
      </c>
      <c r="C11" s="36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34" t="s">
        <v>24</v>
      </c>
      <c r="B12" s="41" t="s">
        <v>55</v>
      </c>
      <c r="C12" s="42" t="s">
        <v>4</v>
      </c>
      <c r="D12" s="101"/>
      <c r="E12" s="199"/>
      <c r="F12" s="38"/>
      <c r="H12" s="2"/>
      <c r="I12" s="2"/>
      <c r="J12" s="160"/>
      <c r="K12" s="160"/>
      <c r="L12" s="2"/>
      <c r="M12" s="40"/>
      <c r="N12" s="2"/>
      <c r="O12" s="160"/>
      <c r="P12" s="160"/>
      <c r="Q12" s="2"/>
      <c r="R12" s="40"/>
      <c r="S12" s="39"/>
    </row>
    <row r="13" spans="1:19" x14ac:dyDescent="0.2">
      <c r="A13" s="34" t="s">
        <v>25</v>
      </c>
      <c r="B13" s="41" t="s">
        <v>56</v>
      </c>
      <c r="C13" s="42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34" t="s">
        <v>26</v>
      </c>
      <c r="B14" s="44" t="s">
        <v>79</v>
      </c>
      <c r="C14" s="42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45"/>
      <c r="F15" s="45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48" t="s">
        <v>27</v>
      </c>
      <c r="D16" s="49"/>
      <c r="E16" s="49"/>
      <c r="F16" s="50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52"/>
      <c r="D17" s="53"/>
      <c r="E17" s="53"/>
      <c r="F17" s="52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4" t="s">
        <v>28</v>
      </c>
      <c r="E18" s="45"/>
      <c r="F18" s="45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7" t="s">
        <v>16</v>
      </c>
      <c r="B19" s="7" t="s">
        <v>17</v>
      </c>
      <c r="C19" s="7" t="s">
        <v>7</v>
      </c>
      <c r="D19" s="7" t="s">
        <v>18</v>
      </c>
      <c r="E19" s="56" t="s">
        <v>0</v>
      </c>
      <c r="F19" s="56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27"/>
      <c r="B20" s="27"/>
      <c r="C20" s="27"/>
      <c r="D20" s="27"/>
      <c r="E20" s="57" t="s">
        <v>1</v>
      </c>
      <c r="F20" s="57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27"/>
      <c r="B21" s="27"/>
      <c r="C21" s="27"/>
      <c r="D21" s="21"/>
      <c r="E21" s="58" t="s">
        <v>19</v>
      </c>
      <c r="F21" s="58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21"/>
      <c r="B22" s="21"/>
      <c r="C22" s="21"/>
      <c r="D22" s="30" t="s">
        <v>20</v>
      </c>
      <c r="E22" s="58" t="s">
        <v>21</v>
      </c>
      <c r="F22" s="59" t="s">
        <v>22</v>
      </c>
      <c r="H22" s="54"/>
      <c r="I22" s="54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30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2"/>
      <c r="I23" s="2"/>
      <c r="J23" s="160"/>
      <c r="K23" s="160"/>
      <c r="L23" s="2"/>
      <c r="M23" s="40"/>
      <c r="N23" s="2"/>
      <c r="O23" s="160"/>
      <c r="P23" s="160"/>
      <c r="Q23" s="2"/>
      <c r="R23" s="40"/>
      <c r="S23" s="201"/>
    </row>
    <row r="24" spans="1:19" x14ac:dyDescent="0.2">
      <c r="A24" s="30" t="s">
        <v>30</v>
      </c>
      <c r="B24" s="41"/>
      <c r="C24" s="42"/>
      <c r="D24" s="43"/>
      <c r="E24" s="43"/>
      <c r="F24" s="39">
        <f t="shared" si="0"/>
        <v>0</v>
      </c>
      <c r="H24" s="2"/>
      <c r="I24" s="2"/>
      <c r="J24" s="160"/>
      <c r="K24" s="160"/>
      <c r="L24" s="2"/>
      <c r="M24" s="40"/>
      <c r="N24" s="2"/>
      <c r="O24" s="160"/>
      <c r="P24" s="160"/>
      <c r="Q24" s="2"/>
      <c r="R24" s="40"/>
      <c r="S24" s="202"/>
    </row>
    <row r="25" spans="1:19" x14ac:dyDescent="0.2">
      <c r="A25" s="30" t="s">
        <v>31</v>
      </c>
      <c r="B25" s="41"/>
      <c r="C25" s="41"/>
      <c r="D25" s="43"/>
      <c r="E25" s="43"/>
      <c r="F25" s="39">
        <f t="shared" si="0"/>
        <v>0</v>
      </c>
      <c r="H25" s="2"/>
      <c r="I25" s="2"/>
      <c r="J25" s="160"/>
      <c r="K25" s="160"/>
      <c r="L25" s="2"/>
      <c r="M25" s="40"/>
      <c r="N25" s="2"/>
      <c r="O25" s="160"/>
      <c r="P25" s="160"/>
      <c r="Q25" s="2"/>
      <c r="R25" s="40"/>
      <c r="S25" s="202"/>
    </row>
    <row r="26" spans="1:19" x14ac:dyDescent="0.2">
      <c r="A26" s="30" t="s">
        <v>32</v>
      </c>
      <c r="B26" s="41"/>
      <c r="C26" s="41"/>
      <c r="D26" s="43"/>
      <c r="E26" s="43"/>
      <c r="F26" s="39">
        <f t="shared" si="0"/>
        <v>0</v>
      </c>
      <c r="H26" s="2"/>
      <c r="I26" s="2"/>
      <c r="J26" s="2"/>
      <c r="K26" s="160"/>
      <c r="L26" s="2"/>
      <c r="M26" s="40"/>
      <c r="N26" s="2"/>
      <c r="O26" s="2"/>
      <c r="P26" s="160"/>
      <c r="Q26" s="2"/>
      <c r="R26" s="40"/>
      <c r="S26" s="202"/>
    </row>
    <row r="27" spans="1:19" x14ac:dyDescent="0.2">
      <c r="A27" s="30" t="s">
        <v>33</v>
      </c>
      <c r="B27" s="44"/>
      <c r="C27" s="30"/>
      <c r="D27" s="21"/>
      <c r="E27" s="38"/>
      <c r="F27" s="39">
        <f t="shared" si="0"/>
        <v>0</v>
      </c>
      <c r="H27" s="2"/>
      <c r="I27" s="2"/>
      <c r="J27" s="2"/>
      <c r="K27" s="160"/>
      <c r="L27" s="2"/>
      <c r="M27" s="40"/>
      <c r="N27" s="2"/>
      <c r="O27" s="2"/>
      <c r="P27" s="160"/>
      <c r="Q27" s="2"/>
      <c r="R27" s="40"/>
      <c r="S27" s="202"/>
    </row>
    <row r="28" spans="1:19" x14ac:dyDescent="0.2">
      <c r="A28" s="34" t="s">
        <v>34</v>
      </c>
      <c r="B28" s="44"/>
      <c r="C28" s="34"/>
      <c r="D28" s="44"/>
      <c r="E28" s="39"/>
      <c r="F28" s="39">
        <f t="shared" si="0"/>
        <v>0</v>
      </c>
      <c r="H28" s="2"/>
      <c r="I28" s="2"/>
      <c r="J28" s="2"/>
      <c r="K28" s="2"/>
      <c r="L28" s="2"/>
      <c r="M28" s="40"/>
      <c r="N28" s="2"/>
      <c r="O28" s="2"/>
      <c r="P28" s="2"/>
      <c r="Q28" s="2"/>
      <c r="R28" s="40"/>
      <c r="S28" s="202"/>
    </row>
    <row r="29" spans="1:19" x14ac:dyDescent="0.2">
      <c r="A29" s="34" t="s">
        <v>35</v>
      </c>
      <c r="B29" s="44"/>
      <c r="C29" s="34"/>
      <c r="D29" s="44"/>
      <c r="E29" s="39"/>
      <c r="F29" s="39">
        <f t="shared" si="0"/>
        <v>0</v>
      </c>
      <c r="H29" s="2"/>
      <c r="I29" s="2"/>
      <c r="J29" s="2"/>
      <c r="K29" s="2"/>
      <c r="L29" s="2"/>
      <c r="M29" s="40"/>
      <c r="N29" s="2"/>
      <c r="O29" s="2"/>
      <c r="P29" s="2"/>
      <c r="Q29" s="2"/>
      <c r="R29" s="40"/>
      <c r="S29" s="202"/>
    </row>
    <row r="30" spans="1:19" x14ac:dyDescent="0.2">
      <c r="A30" s="34" t="s">
        <v>36</v>
      </c>
      <c r="B30" s="44"/>
      <c r="C30" s="34"/>
      <c r="D30" s="44"/>
      <c r="E30" s="39"/>
      <c r="F30" s="39">
        <f t="shared" si="0"/>
        <v>0</v>
      </c>
      <c r="H30" s="2"/>
      <c r="I30" s="2"/>
      <c r="J30" s="2"/>
      <c r="K30" s="2"/>
      <c r="L30" s="2"/>
      <c r="M30" s="40"/>
      <c r="N30" s="2"/>
      <c r="O30" s="2"/>
      <c r="P30" s="2"/>
      <c r="Q30" s="2"/>
      <c r="R30" s="40"/>
      <c r="S30" s="202"/>
    </row>
    <row r="31" spans="1:19" ht="13.5" thickBot="1" x14ac:dyDescent="0.25">
      <c r="E31" s="45"/>
      <c r="F31" s="45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60">
        <v>2</v>
      </c>
      <c r="C32" s="48" t="s">
        <v>38</v>
      </c>
      <c r="D32" s="49"/>
      <c r="E32" s="61"/>
      <c r="F32" s="47" t="e">
        <f>+F56</f>
        <v>#REF!</v>
      </c>
      <c r="K32" s="189">
        <f>SUM(K23:K30)</f>
        <v>0</v>
      </c>
      <c r="L32" s="189">
        <f>SUM(L23:L30)</f>
        <v>0</v>
      </c>
      <c r="P32" s="189">
        <f>SUM(P23:P30)</f>
        <v>0</v>
      </c>
      <c r="Q32" s="189">
        <f>SUM(Q23:Q30)</f>
        <v>0</v>
      </c>
    </row>
    <row r="33" spans="1:17" x14ac:dyDescent="0.2">
      <c r="E33" s="63"/>
      <c r="F33" s="64"/>
    </row>
    <row r="34" spans="1:17" x14ac:dyDescent="0.2">
      <c r="A34" s="4" t="s">
        <v>39</v>
      </c>
      <c r="E34" s="45"/>
      <c r="F34" s="45"/>
    </row>
    <row r="35" spans="1:17" x14ac:dyDescent="0.2">
      <c r="A35" s="7" t="s">
        <v>16</v>
      </c>
      <c r="B35" s="7" t="s">
        <v>17</v>
      </c>
      <c r="C35" s="7" t="s">
        <v>7</v>
      </c>
      <c r="D35" s="7" t="s">
        <v>18</v>
      </c>
      <c r="E35" s="56" t="s">
        <v>0</v>
      </c>
      <c r="F35" s="56" t="s">
        <v>0</v>
      </c>
    </row>
    <row r="36" spans="1:17" x14ac:dyDescent="0.2">
      <c r="A36" s="27"/>
      <c r="B36" s="27"/>
      <c r="C36" s="27"/>
      <c r="D36" s="27"/>
      <c r="E36" s="57" t="s">
        <v>1</v>
      </c>
      <c r="F36" s="57" t="s">
        <v>2</v>
      </c>
    </row>
    <row r="37" spans="1:17" x14ac:dyDescent="0.2">
      <c r="A37" s="27"/>
      <c r="B37" s="27"/>
      <c r="C37" s="27"/>
      <c r="D37" s="21"/>
      <c r="E37" s="58" t="s">
        <v>19</v>
      </c>
      <c r="F37" s="58" t="s">
        <v>19</v>
      </c>
    </row>
    <row r="38" spans="1:17" x14ac:dyDescent="0.2">
      <c r="A38" s="21"/>
      <c r="B38" s="21"/>
      <c r="C38" s="21"/>
      <c r="D38" s="30" t="s">
        <v>20</v>
      </c>
      <c r="E38" s="58" t="s">
        <v>21</v>
      </c>
      <c r="F38" s="59" t="s">
        <v>22</v>
      </c>
    </row>
    <row r="39" spans="1:17" x14ac:dyDescent="0.2">
      <c r="A39" s="30" t="s">
        <v>29</v>
      </c>
      <c r="B39" s="35"/>
      <c r="C39" s="36"/>
      <c r="D39" s="37"/>
      <c r="E39" s="37"/>
      <c r="F39" s="38">
        <f t="shared" ref="F39:F46" si="1">+D39*E39</f>
        <v>0</v>
      </c>
    </row>
    <row r="40" spans="1:17" x14ac:dyDescent="0.2">
      <c r="A40" s="30" t="s">
        <v>30</v>
      </c>
      <c r="B40" s="41"/>
      <c r="C40" s="42"/>
      <c r="D40" s="43"/>
      <c r="E40" s="43"/>
      <c r="F40" s="39">
        <f t="shared" si="1"/>
        <v>0</v>
      </c>
    </row>
    <row r="41" spans="1:17" x14ac:dyDescent="0.2">
      <c r="A41" s="30" t="s">
        <v>31</v>
      </c>
      <c r="B41" s="41"/>
      <c r="C41" s="41"/>
      <c r="D41" s="43"/>
      <c r="E41" s="43"/>
      <c r="F41" s="39">
        <f t="shared" si="1"/>
        <v>0</v>
      </c>
    </row>
    <row r="42" spans="1:17" x14ac:dyDescent="0.2">
      <c r="A42" s="30" t="s">
        <v>32</v>
      </c>
      <c r="B42" s="41"/>
      <c r="C42" s="41"/>
      <c r="D42" s="43"/>
      <c r="E42" s="43"/>
      <c r="F42" s="39">
        <f t="shared" si="1"/>
        <v>0</v>
      </c>
    </row>
    <row r="43" spans="1:17" x14ac:dyDescent="0.2">
      <c r="A43" s="30" t="s">
        <v>33</v>
      </c>
      <c r="B43" s="44"/>
      <c r="C43" s="30"/>
      <c r="D43" s="21"/>
      <c r="E43" s="38"/>
      <c r="F43" s="39">
        <f t="shared" si="1"/>
        <v>0</v>
      </c>
    </row>
    <row r="44" spans="1:17" x14ac:dyDescent="0.2">
      <c r="A44" s="34" t="s">
        <v>34</v>
      </c>
      <c r="B44" s="44"/>
      <c r="C44" s="34"/>
      <c r="D44" s="44"/>
      <c r="E44" s="39"/>
      <c r="F44" s="39">
        <f t="shared" si="1"/>
        <v>0</v>
      </c>
    </row>
    <row r="45" spans="1:17" x14ac:dyDescent="0.2">
      <c r="A45" s="34" t="s">
        <v>35</v>
      </c>
      <c r="B45" s="44"/>
      <c r="C45" s="34"/>
      <c r="D45" s="44"/>
      <c r="E45" s="39"/>
      <c r="F45" s="39">
        <f t="shared" si="1"/>
        <v>0</v>
      </c>
    </row>
    <row r="46" spans="1:17" x14ac:dyDescent="0.2">
      <c r="A46" s="34" t="s">
        <v>36</v>
      </c>
      <c r="B46" s="44"/>
      <c r="C46" s="34"/>
      <c r="D46" s="44"/>
      <c r="E46" s="39"/>
      <c r="F46" s="39">
        <f t="shared" si="1"/>
        <v>0</v>
      </c>
    </row>
    <row r="47" spans="1:17" x14ac:dyDescent="0.2">
      <c r="E47" s="45"/>
      <c r="F47" s="45"/>
    </row>
    <row r="48" spans="1:17" x14ac:dyDescent="0.2">
      <c r="B48" s="60">
        <v>3</v>
      </c>
      <c r="C48" s="65" t="s">
        <v>40</v>
      </c>
      <c r="D48" s="66"/>
      <c r="E48" s="66"/>
      <c r="F48" s="67">
        <f>SUM(F39:F47)</f>
        <v>0</v>
      </c>
      <c r="H48" s="162"/>
      <c r="I48" s="162"/>
      <c r="J48" s="162"/>
      <c r="K48" s="162" t="s">
        <v>63</v>
      </c>
      <c r="L48" s="162" t="s">
        <v>13</v>
      </c>
      <c r="P48" s="162" t="s">
        <v>63</v>
      </c>
      <c r="Q48" s="162" t="s">
        <v>13</v>
      </c>
    </row>
    <row r="49" spans="1:18" ht="13.5" thickBot="1" x14ac:dyDescent="0.25">
      <c r="E49" s="45"/>
      <c r="F49" s="45"/>
      <c r="H49" s="3"/>
      <c r="I49" s="3"/>
      <c r="J49" s="3"/>
      <c r="K49" s="3"/>
      <c r="L49" s="3"/>
    </row>
    <row r="50" spans="1:18" ht="16.5" customHeight="1" x14ac:dyDescent="0.2">
      <c r="A50" s="68"/>
      <c r="B50" s="5"/>
      <c r="C50" s="5"/>
      <c r="D50" s="5"/>
      <c r="E50" s="69"/>
      <c r="F50" s="7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</row>
    <row r="51" spans="1:18" x14ac:dyDescent="0.2">
      <c r="A51" s="71"/>
      <c r="B51" s="53"/>
      <c r="C51" s="53"/>
      <c r="D51" s="53"/>
      <c r="E51" s="64"/>
      <c r="F51" s="7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</row>
    <row r="52" spans="1:18" x14ac:dyDescent="0.2">
      <c r="A52" s="71">
        <v>1</v>
      </c>
      <c r="B52" s="53" t="s">
        <v>5</v>
      </c>
      <c r="C52" s="53"/>
      <c r="D52" s="53"/>
      <c r="E52" s="64"/>
      <c r="F52" s="7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</row>
    <row r="53" spans="1:18" x14ac:dyDescent="0.2">
      <c r="A53" s="71">
        <v>2</v>
      </c>
      <c r="B53" s="53" t="s">
        <v>48</v>
      </c>
      <c r="C53" s="53"/>
      <c r="D53" s="74">
        <v>1.1564000000000001</v>
      </c>
      <c r="E53" s="64"/>
      <c r="F53" s="7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</row>
    <row r="54" spans="1:18" x14ac:dyDescent="0.2">
      <c r="A54" s="71">
        <v>3</v>
      </c>
      <c r="B54" s="53" t="s">
        <v>49</v>
      </c>
      <c r="C54" s="53"/>
      <c r="D54" s="53"/>
      <c r="E54" s="64"/>
      <c r="F54" s="7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</row>
    <row r="55" spans="1:18" x14ac:dyDescent="0.2">
      <c r="A55" s="71"/>
      <c r="B55" s="53"/>
      <c r="C55" s="53"/>
      <c r="D55" s="53"/>
      <c r="E55" s="64"/>
      <c r="F55" s="7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</row>
    <row r="56" spans="1:18" x14ac:dyDescent="0.2">
      <c r="A56" s="71">
        <v>4</v>
      </c>
      <c r="B56" s="53" t="s">
        <v>37</v>
      </c>
      <c r="C56" s="53"/>
      <c r="D56" s="53"/>
      <c r="E56" s="6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</row>
    <row r="57" spans="1:18" x14ac:dyDescent="0.2">
      <c r="A57" s="71">
        <v>5</v>
      </c>
      <c r="B57" s="53" t="s">
        <v>50</v>
      </c>
      <c r="C57" s="53"/>
      <c r="D57" s="53"/>
      <c r="E57" s="6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</row>
    <row r="58" spans="1:18" x14ac:dyDescent="0.2">
      <c r="A58" s="71"/>
      <c r="B58" s="53"/>
      <c r="C58" s="53"/>
      <c r="D58" s="53"/>
      <c r="E58" s="6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</row>
    <row r="59" spans="1:18" x14ac:dyDescent="0.2">
      <c r="A59" s="71">
        <v>6</v>
      </c>
      <c r="B59" s="53" t="s">
        <v>41</v>
      </c>
      <c r="C59" s="25" t="s">
        <v>54</v>
      </c>
      <c r="D59" s="74"/>
      <c r="E59" s="6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</row>
    <row r="60" spans="1:18" ht="13.5" thickBot="1" x14ac:dyDescent="0.25">
      <c r="A60" s="71">
        <v>7</v>
      </c>
      <c r="B60" s="53" t="s">
        <v>42</v>
      </c>
      <c r="C60" s="25"/>
      <c r="D60" s="74">
        <v>0.15</v>
      </c>
      <c r="E60" s="6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</row>
    <row r="61" spans="1:18" ht="13.5" thickTop="1" x14ac:dyDescent="0.2">
      <c r="A61" s="71">
        <v>8</v>
      </c>
      <c r="B61" s="53" t="s">
        <v>3</v>
      </c>
      <c r="C61" s="25" t="s">
        <v>53</v>
      </c>
      <c r="D61" s="74"/>
      <c r="E61" s="6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</row>
    <row r="62" spans="1:18" x14ac:dyDescent="0.2">
      <c r="A62" s="71"/>
      <c r="B62" s="53"/>
      <c r="C62" s="25"/>
      <c r="D62" s="74"/>
      <c r="E62" s="6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</row>
    <row r="63" spans="1:18" ht="13.5" customHeight="1" x14ac:dyDescent="0.2">
      <c r="A63" s="71">
        <v>9</v>
      </c>
      <c r="B63" s="53" t="s">
        <v>43</v>
      </c>
      <c r="C63" s="25"/>
      <c r="D63" s="74">
        <v>0.03</v>
      </c>
      <c r="E63" s="64"/>
      <c r="F63" s="72" t="e">
        <f>F65/1.13*0.03</f>
        <v>#REF!</v>
      </c>
      <c r="G63" s="60"/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</row>
    <row r="64" spans="1:18" ht="13.5" thickBot="1" x14ac:dyDescent="0.25">
      <c r="A64" s="71">
        <v>10</v>
      </c>
      <c r="B64" s="53" t="s">
        <v>44</v>
      </c>
      <c r="C64" s="25"/>
      <c r="D64" s="74">
        <v>0.1</v>
      </c>
      <c r="E64" s="6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</row>
    <row r="65" spans="1:19" ht="13.5" thickTop="1" x14ac:dyDescent="0.2">
      <c r="A65" s="71">
        <v>11</v>
      </c>
      <c r="B65" s="53" t="s">
        <v>3</v>
      </c>
      <c r="C65" s="25" t="s">
        <v>52</v>
      </c>
      <c r="D65" s="74"/>
      <c r="E65" s="6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</row>
    <row r="66" spans="1:19" x14ac:dyDescent="0.2">
      <c r="A66" s="71"/>
      <c r="B66" s="53"/>
      <c r="C66" s="25"/>
      <c r="D66" s="74"/>
      <c r="E66" s="6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</row>
    <row r="67" spans="1:19" ht="13.5" thickBot="1" x14ac:dyDescent="0.25">
      <c r="A67" s="17">
        <v>12</v>
      </c>
      <c r="B67" s="19" t="s">
        <v>60</v>
      </c>
      <c r="C67" s="76" t="s">
        <v>51</v>
      </c>
      <c r="D67" s="77">
        <v>0.24740000000000001</v>
      </c>
      <c r="E67" s="78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</row>
    <row r="68" spans="1:19" s="60" customFormat="1" ht="13.5" thickBot="1" x14ac:dyDescent="0.25">
      <c r="A68" s="79"/>
      <c r="B68" s="80" t="s">
        <v>46</v>
      </c>
      <c r="C68" s="81" t="s">
        <v>47</v>
      </c>
      <c r="D68" s="80"/>
      <c r="E68" s="82"/>
      <c r="F68" s="141" t="e">
        <f>VLOOKUP($S$1,#REF!,8,0)</f>
        <v>#REF!</v>
      </c>
      <c r="G68" s="4"/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83"/>
      <c r="F69" s="62"/>
    </row>
    <row r="70" spans="1:19" x14ac:dyDescent="0.2">
      <c r="F70" s="196"/>
    </row>
    <row r="71" spans="1:19" x14ac:dyDescent="0.2">
      <c r="F71" s="197"/>
    </row>
    <row r="72" spans="1:19" x14ac:dyDescent="0.2">
      <c r="F72" s="196"/>
    </row>
    <row r="73" spans="1:19" x14ac:dyDescent="0.2">
      <c r="F73" s="62"/>
    </row>
    <row r="74" spans="1:19" x14ac:dyDescent="0.2">
      <c r="F74" s="6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rgb="FF92D050"/>
    <pageSetUpPr fitToPage="1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2.28515625" style="84" hidden="1" customWidth="1"/>
    <col min="17" max="17" width="14.28515625" style="84" hidden="1" customWidth="1"/>
    <col min="18" max="18" width="3.42578125" style="84" hidden="1" customWidth="1"/>
    <col min="19" max="19" width="31.42578125" style="84" customWidth="1"/>
    <col min="20" max="16384" width="11.42578125" style="84"/>
  </cols>
  <sheetData>
    <row r="1" spans="1:19" ht="79.5" customHeight="1" thickBot="1" x14ac:dyDescent="0.25">
      <c r="A1" s="4" t="s">
        <v>6</v>
      </c>
      <c r="S1" s="195">
        <v>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42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2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60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6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1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2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4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2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4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2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4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2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4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2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8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9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tabColor rgb="FF92D050"/>
  </sheetPr>
  <dimension ref="A1:S74"/>
  <sheetViews>
    <sheetView showGridLines="0" topLeftCell="A4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10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2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2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160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3.710937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3.710937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160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tabColor rgb="FF92D050"/>
  </sheetPr>
  <dimension ref="A1:S74"/>
  <sheetViews>
    <sheetView showGridLines="0" topLeftCell="A4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8" width="9.42578125" style="84" hidden="1" customWidth="1"/>
    <col min="9" max="9" width="10.85546875" style="84" hidden="1" customWidth="1"/>
    <col min="10" max="10" width="11.5703125" style="84" hidden="1" customWidth="1"/>
    <col min="11" max="11" width="12.7109375" style="84" hidden="1" customWidth="1"/>
    <col min="12" max="12" width="12.1406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2.1406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160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31:I31"/>
    <mergeCell ref="H15:I15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14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15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16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17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18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19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20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3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24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25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160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26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27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28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29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>
    <tabColor rgb="FF92D050"/>
  </sheetPr>
  <dimension ref="A1:S74"/>
  <sheetViews>
    <sheetView showGridLines="0" topLeftCell="A43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30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1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2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3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4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34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5">
    <tabColor rgb="FF92D050"/>
  </sheetPr>
  <dimension ref="A1:T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35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20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20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20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20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20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20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20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20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>
        <v>0</v>
      </c>
      <c r="Q24" s="2">
        <v>2.0089532503975311</v>
      </c>
      <c r="R24" s="191"/>
      <c r="S24" s="201"/>
    </row>
    <row r="25" spans="1:20" ht="14.25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 t="e">
        <f>VLOOKUP($S$25,#REF!,7,0)</f>
        <v>#REF!</v>
      </c>
      <c r="I25" s="190" t="e">
        <f>VLOOKUP($S$25,#REF!,10,0)</f>
        <v>#REF!</v>
      </c>
      <c r="J25" s="192" t="e">
        <f>I25/H25</f>
        <v>#REF!</v>
      </c>
      <c r="K25" s="160" t="e">
        <f>F25*J25</f>
        <v>#REF!</v>
      </c>
      <c r="L25" s="2" t="e">
        <f>F25*0.1+K25*0.9</f>
        <v>#REF!</v>
      </c>
      <c r="M25" s="40"/>
      <c r="N25" s="2"/>
      <c r="O25" s="160"/>
      <c r="P25" s="160"/>
      <c r="Q25" s="2"/>
      <c r="R25" s="191"/>
      <c r="S25" s="203"/>
    </row>
    <row r="26" spans="1:20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20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20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20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20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20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20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  <c r="T32" s="108" t="e">
        <f>SUM(F23:F30)</f>
        <v>#REF!</v>
      </c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6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36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 t="e">
        <f>N24/I24</f>
        <v>#REF!</v>
      </c>
      <c r="P24" s="160" t="e">
        <f>L24*O24</f>
        <v>#REF!</v>
      </c>
      <c r="Q24" s="2" t="e">
        <f>L24*0.1+P24*0.9</f>
        <v>#REF!</v>
      </c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7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37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8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38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9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39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50">
    <tabColor rgb="FF92D050"/>
  </sheetPr>
  <dimension ref="A1:AF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40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32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32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32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32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32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32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32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32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  <c r="T24" s="170"/>
      <c r="U24" s="170"/>
      <c r="V24" s="186"/>
      <c r="W24" s="186"/>
      <c r="X24" s="170"/>
      <c r="Y24" s="51"/>
      <c r="Z24" s="170"/>
      <c r="AA24" s="186"/>
      <c r="AB24" s="186"/>
      <c r="AC24" s="170"/>
      <c r="AD24" s="51"/>
      <c r="AE24" s="64"/>
      <c r="AF24" s="114"/>
    </row>
    <row r="25" spans="1:32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32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32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32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32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32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32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32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1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2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3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4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44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 t="e">
        <f>L24*O24</f>
        <v>#REF!</v>
      </c>
      <c r="Q24" s="2" t="e">
        <f>L24*0.1+P24*0.9</f>
        <v>#REF!</v>
      </c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5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45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56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46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Hoja57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47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8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48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9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49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60">
    <tabColor rgb="FF92D050"/>
  </sheetPr>
  <dimension ref="A1:S74"/>
  <sheetViews>
    <sheetView showGridLines="0" topLeftCell="A37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50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 t="e">
        <f>L24*O24</f>
        <v>#REF!</v>
      </c>
      <c r="Q24" s="2" t="e">
        <f>L24*0.1+P24*0.9</f>
        <v>#REF!</v>
      </c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Hoja61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62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3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64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54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5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55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Hoja66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56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67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57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68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58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Hoja69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59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Hoja70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60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Hoja71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Hoja72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Hoja73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Hoja74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64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Hoja75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65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Hoja76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66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 t="e">
        <f>N24/I24</f>
        <v>#REF!</v>
      </c>
      <c r="P24" s="160" t="e">
        <f>L24*O24</f>
        <v>#REF!</v>
      </c>
      <c r="Q24" s="2" t="e">
        <f>L24*0.1+P24*0.9</f>
        <v>#REF!</v>
      </c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Hoja77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67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Hoja78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68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Hoja79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69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Hoja80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70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Hoja81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Hoja82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>
        <v>0</v>
      </c>
      <c r="Q24" s="2">
        <v>2.0089532503975311</v>
      </c>
      <c r="R24" s="191"/>
      <c r="S24" s="201"/>
    </row>
    <row r="25" spans="1:19" ht="14.25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 t="e">
        <f>VLOOKUP($S$25,#REF!,7,0)</f>
        <v>#REF!</v>
      </c>
      <c r="I25" s="190" t="e">
        <f>VLOOKUP($S$25,#REF!,10,0)</f>
        <v>#REF!</v>
      </c>
      <c r="J25" s="192" t="e">
        <f>I25/H25</f>
        <v>#REF!</v>
      </c>
      <c r="K25" s="160" t="e">
        <f>F25*J25</f>
        <v>#REF!</v>
      </c>
      <c r="L25" s="2" t="e">
        <f>F25*0.1+K25*0.9</f>
        <v>#REF!</v>
      </c>
      <c r="M25" s="40"/>
      <c r="N25" s="2"/>
      <c r="O25" s="160"/>
      <c r="P25" s="160"/>
      <c r="Q25" s="2"/>
      <c r="R25" s="191"/>
      <c r="S25" s="203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Hoja83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Hoja84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74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>
        <v>0</v>
      </c>
      <c r="Q24" s="2">
        <v>2.0089532503975311</v>
      </c>
      <c r="R24" s="191"/>
      <c r="S24" s="201"/>
    </row>
    <row r="25" spans="1:19" ht="14.25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 t="e">
        <f>VLOOKUP($S$25,#REF!,7,0)</f>
        <v>#REF!</v>
      </c>
      <c r="I25" s="190" t="e">
        <f>VLOOKUP($S$25,#REF!,10,0)</f>
        <v>#REF!</v>
      </c>
      <c r="J25" s="192" t="e">
        <f>I25/H25</f>
        <v>#REF!</v>
      </c>
      <c r="K25" s="160" t="e">
        <f>F25*J25</f>
        <v>#REF!</v>
      </c>
      <c r="L25" s="2" t="e">
        <f>F25*0.1+K25*0.9</f>
        <v>#REF!</v>
      </c>
      <c r="M25" s="40"/>
      <c r="N25" s="2"/>
      <c r="O25" s="160"/>
      <c r="P25" s="160"/>
      <c r="Q25" s="2"/>
      <c r="R25" s="191"/>
      <c r="S25" s="203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Hoja85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75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Hoja86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76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Hoja87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77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Hoja88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78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Hoja89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79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Hoja90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80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Hoja91">
    <tabColor rgb="FF92D050"/>
  </sheetPr>
  <dimension ref="A1:S74"/>
  <sheetViews>
    <sheetView showGridLines="0" topLeftCell="A37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81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Hoja92">
    <tabColor rgb="FF92D050"/>
  </sheetPr>
  <dimension ref="A1:S74"/>
  <sheetViews>
    <sheetView showGridLines="0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82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/>
      <c r="I23" s="190"/>
      <c r="J23" s="192"/>
      <c r="K23" s="160"/>
      <c r="L23" s="2"/>
      <c r="M23" s="40"/>
      <c r="N23" s="2"/>
      <c r="O23" s="160"/>
      <c r="P23" s="160"/>
      <c r="Q23" s="2"/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/>
      <c r="I24" s="190"/>
      <c r="J24" s="192"/>
      <c r="K24" s="160"/>
      <c r="L24" s="2"/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>
        <f>SUM(K23:K30)</f>
        <v>0</v>
      </c>
      <c r="L32" s="189">
        <f>SUM(L23:L30)</f>
        <v>0</v>
      </c>
      <c r="M32" s="4"/>
      <c r="N32" s="4"/>
      <c r="O32" s="4"/>
      <c r="P32" s="189">
        <f>SUM(P23:P30)</f>
        <v>0</v>
      </c>
      <c r="Q32" s="189">
        <f>SUM(Q23:Q30)</f>
        <v>0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>
        <f>K32</f>
        <v>0</v>
      </c>
      <c r="L56" s="169">
        <f>L32</f>
        <v>0</v>
      </c>
      <c r="M56" s="53"/>
      <c r="N56" s="177" t="s">
        <v>37</v>
      </c>
      <c r="O56" s="1"/>
      <c r="P56" s="183">
        <f>P32</f>
        <v>0</v>
      </c>
      <c r="Q56" s="169">
        <f>Q32</f>
        <v>0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Hoja93">
    <tabColor rgb="FF92D050"/>
  </sheetPr>
  <dimension ref="A1:S74"/>
  <sheetViews>
    <sheetView showGridLines="0" topLeftCell="A7" zoomScale="75" workbookViewId="0">
      <selection activeCell="U33" sqref="U33"/>
    </sheetView>
  </sheetViews>
  <sheetFormatPr baseColWidth="10" defaultRowHeight="12.75" x14ac:dyDescent="0.2"/>
  <cols>
    <col min="1" max="1" width="7.7109375" style="84" customWidth="1"/>
    <col min="2" max="2" width="39.28515625" style="84" customWidth="1"/>
    <col min="3" max="5" width="11.42578125" style="84"/>
    <col min="6" max="6" width="15" style="84" customWidth="1"/>
    <col min="7" max="7" width="4.140625" style="84" customWidth="1"/>
    <col min="8" max="12" width="11.42578125" style="84" hidden="1" customWidth="1"/>
    <col min="13" max="13" width="3.7109375" style="84" hidden="1" customWidth="1"/>
    <col min="14" max="14" width="21.28515625" style="84" hidden="1" customWidth="1"/>
    <col min="15" max="15" width="17.7109375" style="84" hidden="1" customWidth="1"/>
    <col min="16" max="16" width="11.42578125" style="84" hidden="1" customWidth="1"/>
    <col min="17" max="17" width="14.28515625" style="84" hidden="1" customWidth="1"/>
    <col min="18" max="18" width="3.42578125" style="84" hidden="1" customWidth="1"/>
    <col min="19" max="19" width="30.42578125" style="84" customWidth="1"/>
    <col min="20" max="16384" width="11.42578125" style="84"/>
  </cols>
  <sheetData>
    <row r="1" spans="1:19" ht="77.25" customHeight="1" thickBot="1" x14ac:dyDescent="0.25">
      <c r="A1" s="4" t="s">
        <v>6</v>
      </c>
      <c r="S1" s="195">
        <v>83</v>
      </c>
    </row>
    <row r="2" spans="1:19" ht="15" customHeight="1" x14ac:dyDescent="0.25">
      <c r="A2" s="194" t="e">
        <f>VLOOKUP($S$1,#REF!,2,0)</f>
        <v>#REF!</v>
      </c>
      <c r="B2" s="5"/>
      <c r="C2" s="5"/>
      <c r="D2" s="5"/>
      <c r="E2" s="6"/>
      <c r="F2" s="7" t="s">
        <v>7</v>
      </c>
      <c r="H2" s="144" t="s">
        <v>8</v>
      </c>
      <c r="I2" s="145" t="s">
        <v>8</v>
      </c>
      <c r="J2" s="145" t="s">
        <v>61</v>
      </c>
      <c r="K2" s="146" t="s">
        <v>9</v>
      </c>
      <c r="L2" s="147" t="s">
        <v>9</v>
      </c>
      <c r="M2" s="8"/>
      <c r="N2" s="145" t="s">
        <v>8</v>
      </c>
      <c r="O2" s="145" t="s">
        <v>61</v>
      </c>
      <c r="P2" s="146" t="s">
        <v>9</v>
      </c>
      <c r="Q2" s="147" t="s">
        <v>9</v>
      </c>
      <c r="R2" s="8"/>
      <c r="S2" s="9" t="s">
        <v>10</v>
      </c>
    </row>
    <row r="3" spans="1:19" s="87" customFormat="1" ht="12" customHeight="1" x14ac:dyDescent="0.2">
      <c r="A3" s="10" t="e">
        <f>VLOOKUP($S$1,#REF!,3,0)</f>
        <v>#REF!</v>
      </c>
      <c r="B3" s="11"/>
      <c r="C3" s="12"/>
      <c r="D3" s="12"/>
      <c r="E3" s="13"/>
      <c r="F3" s="14" t="e">
        <f>VLOOKUP($S$1,#REF!,4,0)</f>
        <v>#REF!</v>
      </c>
      <c r="H3" s="148" t="s">
        <v>11</v>
      </c>
      <c r="I3" s="148" t="s">
        <v>12</v>
      </c>
      <c r="J3" s="149" t="s">
        <v>62</v>
      </c>
      <c r="K3" s="150" t="s">
        <v>63</v>
      </c>
      <c r="L3" s="151" t="s">
        <v>13</v>
      </c>
      <c r="M3" s="8"/>
      <c r="N3" s="148" t="s">
        <v>12</v>
      </c>
      <c r="O3" s="149" t="s">
        <v>62</v>
      </c>
      <c r="P3" s="150" t="s">
        <v>63</v>
      </c>
      <c r="Q3" s="151" t="s">
        <v>13</v>
      </c>
      <c r="R3" s="8"/>
      <c r="S3" s="16"/>
    </row>
    <row r="4" spans="1:19" ht="15.75" thickBot="1" x14ac:dyDescent="0.25">
      <c r="A4" s="17"/>
      <c r="B4" s="18"/>
      <c r="C4" s="19"/>
      <c r="D4" s="19"/>
      <c r="E4" s="20"/>
      <c r="F4" s="21"/>
      <c r="H4" s="152" t="s">
        <v>77</v>
      </c>
      <c r="I4" s="152" t="s">
        <v>78</v>
      </c>
      <c r="J4" s="152" t="s">
        <v>78</v>
      </c>
      <c r="K4" s="155" t="s">
        <v>64</v>
      </c>
      <c r="L4" s="156" t="s">
        <v>64</v>
      </c>
      <c r="M4" s="8"/>
      <c r="N4" s="153"/>
      <c r="O4" s="154"/>
      <c r="P4" s="155" t="s">
        <v>70</v>
      </c>
      <c r="Q4" s="156" t="s">
        <v>70</v>
      </c>
      <c r="R4" s="8"/>
      <c r="S4" s="22" t="s">
        <v>14</v>
      </c>
    </row>
    <row r="5" spans="1:19" x14ac:dyDescent="0.2">
      <c r="H5" s="157" t="s">
        <v>74</v>
      </c>
      <c r="I5" s="157" t="s">
        <v>65</v>
      </c>
      <c r="J5" s="157" t="s">
        <v>66</v>
      </c>
      <c r="K5" s="158" t="s">
        <v>67</v>
      </c>
      <c r="L5" s="159" t="s">
        <v>68</v>
      </c>
      <c r="M5" s="23"/>
      <c r="N5" s="157" t="s">
        <v>75</v>
      </c>
      <c r="O5" s="157" t="s">
        <v>71</v>
      </c>
      <c r="P5" s="158" t="s">
        <v>72</v>
      </c>
      <c r="Q5" s="159" t="s">
        <v>73</v>
      </c>
      <c r="R5" s="23"/>
      <c r="S5" s="4"/>
    </row>
    <row r="6" spans="1:19" x14ac:dyDescent="0.2">
      <c r="A6" s="84" t="s">
        <v>15</v>
      </c>
      <c r="H6" s="4"/>
      <c r="I6" s="4"/>
      <c r="J6" s="4"/>
      <c r="K6" s="4"/>
      <c r="L6" s="4"/>
      <c r="M6" s="23"/>
      <c r="N6" s="23"/>
      <c r="O6" s="23"/>
      <c r="P6" s="23"/>
      <c r="Q6" s="23"/>
      <c r="R6" s="23"/>
      <c r="S6" s="4"/>
    </row>
    <row r="7" spans="1:19" x14ac:dyDescent="0.2">
      <c r="A7" s="86" t="s">
        <v>16</v>
      </c>
      <c r="B7" s="86" t="s">
        <v>17</v>
      </c>
      <c r="C7" s="86" t="s">
        <v>7</v>
      </c>
      <c r="D7" s="86" t="s">
        <v>18</v>
      </c>
      <c r="E7" s="86" t="s">
        <v>0</v>
      </c>
      <c r="F7" s="91" t="s">
        <v>0</v>
      </c>
      <c r="H7" s="25"/>
      <c r="I7" s="25"/>
      <c r="J7" s="25"/>
      <c r="K7" s="25"/>
      <c r="L7" s="25"/>
      <c r="M7" s="26"/>
      <c r="N7" s="26"/>
      <c r="O7" s="26"/>
      <c r="P7" s="26"/>
      <c r="Q7" s="26"/>
      <c r="R7" s="26"/>
      <c r="S7" s="25"/>
    </row>
    <row r="8" spans="1:19" x14ac:dyDescent="0.2">
      <c r="A8" s="93"/>
      <c r="B8" s="93"/>
      <c r="C8" s="93"/>
      <c r="D8" s="93"/>
      <c r="E8" s="94" t="s">
        <v>1</v>
      </c>
      <c r="F8" s="95" t="s">
        <v>2</v>
      </c>
      <c r="H8" s="25"/>
      <c r="I8" s="25"/>
      <c r="J8" s="25"/>
      <c r="K8" s="25"/>
      <c r="L8" s="25"/>
      <c r="M8" s="26"/>
      <c r="N8" s="26"/>
      <c r="O8" s="26"/>
      <c r="P8" s="26"/>
      <c r="Q8" s="26"/>
      <c r="R8" s="26"/>
      <c r="S8" s="25"/>
    </row>
    <row r="9" spans="1:19" x14ac:dyDescent="0.2">
      <c r="A9" s="93"/>
      <c r="B9" s="93"/>
      <c r="C9" s="93"/>
      <c r="D9" s="90"/>
      <c r="E9" s="96" t="s">
        <v>19</v>
      </c>
      <c r="F9" s="97" t="s">
        <v>19</v>
      </c>
      <c r="H9" s="32"/>
      <c r="I9" s="32"/>
      <c r="J9" s="32"/>
      <c r="K9" s="32"/>
      <c r="L9" s="32"/>
      <c r="M9" s="33"/>
      <c r="N9" s="33"/>
      <c r="O9" s="33"/>
      <c r="P9" s="33"/>
      <c r="Q9" s="33"/>
      <c r="R9" s="33"/>
      <c r="S9" s="32"/>
    </row>
    <row r="10" spans="1:19" x14ac:dyDescent="0.2">
      <c r="A10" s="90"/>
      <c r="B10" s="90"/>
      <c r="C10" s="90"/>
      <c r="D10" s="98" t="s">
        <v>20</v>
      </c>
      <c r="E10" s="98" t="s">
        <v>21</v>
      </c>
      <c r="F10" s="98" t="s">
        <v>22</v>
      </c>
      <c r="H10" s="25"/>
      <c r="I10" s="25"/>
      <c r="J10" s="25"/>
      <c r="K10" s="25"/>
      <c r="L10" s="25"/>
      <c r="M10" s="26"/>
      <c r="N10" s="26"/>
      <c r="O10" s="26"/>
      <c r="P10" s="26"/>
      <c r="Q10" s="26"/>
      <c r="R10" s="26"/>
      <c r="S10" s="25"/>
    </row>
    <row r="11" spans="1:19" x14ac:dyDescent="0.2">
      <c r="A11" s="96" t="s">
        <v>23</v>
      </c>
      <c r="B11" s="35" t="s">
        <v>80</v>
      </c>
      <c r="C11" s="100" t="s">
        <v>4</v>
      </c>
      <c r="D11" s="101" t="e">
        <f>F16/(E11+E13)</f>
        <v>#REF!</v>
      </c>
      <c r="E11" s="37">
        <v>88.08</v>
      </c>
      <c r="F11" s="38" t="e">
        <f>D11*E11</f>
        <v>#REF!</v>
      </c>
      <c r="H11" s="2">
        <v>78.7</v>
      </c>
      <c r="I11" s="2">
        <v>121.9</v>
      </c>
      <c r="J11" s="160">
        <f>I11/H11</f>
        <v>1.5489199491740788</v>
      </c>
      <c r="K11" s="160" t="e">
        <f>F11*J11</f>
        <v>#REF!</v>
      </c>
      <c r="L11" s="2" t="e">
        <f>F11*0.1+K11*0.9</f>
        <v>#REF!</v>
      </c>
      <c r="M11" s="40"/>
      <c r="N11" s="2"/>
      <c r="O11" s="160">
        <f>N11/I11</f>
        <v>0</v>
      </c>
      <c r="P11" s="160" t="e">
        <f>L11*O11</f>
        <v>#REF!</v>
      </c>
      <c r="Q11" s="2" t="e">
        <f>L11*0.1+P11*0.9</f>
        <v>#REF!</v>
      </c>
      <c r="R11" s="40"/>
      <c r="S11" s="39" t="s">
        <v>59</v>
      </c>
    </row>
    <row r="12" spans="1:19" x14ac:dyDescent="0.2">
      <c r="A12" s="98" t="s">
        <v>24</v>
      </c>
      <c r="B12" s="41" t="s">
        <v>55</v>
      </c>
      <c r="C12" s="105" t="s">
        <v>4</v>
      </c>
      <c r="D12" s="101"/>
      <c r="E12" s="199"/>
      <c r="F12" s="38"/>
      <c r="H12" s="2"/>
      <c r="I12" s="2"/>
      <c r="J12" s="160"/>
      <c r="K12" s="160">
        <f>F12*J12</f>
        <v>0</v>
      </c>
      <c r="L12" s="2">
        <f>F12*0.1+K12*0.9</f>
        <v>0</v>
      </c>
      <c r="M12" s="40"/>
      <c r="N12" s="2"/>
      <c r="O12" s="160" t="e">
        <f>N12/I12</f>
        <v>#DIV/0!</v>
      </c>
      <c r="P12" s="160" t="e">
        <f>L12*O12</f>
        <v>#DIV/0!</v>
      </c>
      <c r="Q12" s="2" t="e">
        <f>L12*0.1+P12*0.9</f>
        <v>#DIV/0!</v>
      </c>
      <c r="R12" s="40"/>
      <c r="S12" s="39" t="s">
        <v>58</v>
      </c>
    </row>
    <row r="13" spans="1:19" x14ac:dyDescent="0.2">
      <c r="A13" s="98" t="s">
        <v>25</v>
      </c>
      <c r="B13" s="41" t="s">
        <v>56</v>
      </c>
      <c r="C13" s="105" t="s">
        <v>4</v>
      </c>
      <c r="D13" s="101" t="e">
        <f>F16/(E11+E13)</f>
        <v>#REF!</v>
      </c>
      <c r="E13" s="199">
        <v>104.06</v>
      </c>
      <c r="F13" s="38" t="e">
        <f>D13*E13</f>
        <v>#REF!</v>
      </c>
      <c r="H13" s="2">
        <v>78.599999999999994</v>
      </c>
      <c r="I13" s="2">
        <v>122.2</v>
      </c>
      <c r="J13" s="160">
        <f>I13/H13</f>
        <v>1.5547073791348602</v>
      </c>
      <c r="K13" s="160" t="e">
        <f>F13*J13</f>
        <v>#REF!</v>
      </c>
      <c r="L13" s="2" t="e">
        <f>F13*0.1+K13*0.9</f>
        <v>#REF!</v>
      </c>
      <c r="M13" s="40"/>
      <c r="N13" s="2"/>
      <c r="O13" s="160">
        <f>N13/I13</f>
        <v>0</v>
      </c>
      <c r="P13" s="160" t="e">
        <f>L13*O13</f>
        <v>#REF!</v>
      </c>
      <c r="Q13" s="2" t="e">
        <f>L13*0.1+P13*0.9</f>
        <v>#REF!</v>
      </c>
      <c r="R13" s="40"/>
      <c r="S13" s="39" t="s">
        <v>57</v>
      </c>
    </row>
    <row r="14" spans="1:19" x14ac:dyDescent="0.2">
      <c r="A14" s="98" t="s">
        <v>26</v>
      </c>
      <c r="B14" s="44" t="s">
        <v>79</v>
      </c>
      <c r="C14" s="105" t="s">
        <v>4</v>
      </c>
      <c r="D14" s="107"/>
      <c r="E14" s="198">
        <v>380</v>
      </c>
      <c r="F14" s="38">
        <f>D14*E14</f>
        <v>0</v>
      </c>
      <c r="H14" s="2">
        <v>81.099999999999994</v>
      </c>
      <c r="I14" s="2">
        <v>120</v>
      </c>
      <c r="J14" s="160">
        <f>I14/H14</f>
        <v>1.4796547472256474</v>
      </c>
      <c r="K14" s="160">
        <f>F14*J14</f>
        <v>0</v>
      </c>
      <c r="L14" s="2">
        <f>F14*0.1+K14*0.9</f>
        <v>0</v>
      </c>
      <c r="M14" s="40"/>
      <c r="N14" s="2"/>
      <c r="O14" s="160">
        <f>N14/I14</f>
        <v>0</v>
      </c>
      <c r="P14" s="160">
        <f>L14*O14</f>
        <v>0</v>
      </c>
      <c r="Q14" s="2">
        <f>L14*0.1+P14*0.9</f>
        <v>0</v>
      </c>
      <c r="R14" s="40"/>
      <c r="S14" s="39" t="s">
        <v>76</v>
      </c>
    </row>
    <row r="15" spans="1:19" ht="13.5" thickBot="1" x14ac:dyDescent="0.25">
      <c r="E15" s="108"/>
      <c r="F15" s="108"/>
      <c r="H15" s="205"/>
      <c r="I15" s="205"/>
      <c r="J15" s="161"/>
      <c r="K15" s="188"/>
      <c r="L15" s="188"/>
      <c r="M15" s="46"/>
      <c r="N15" s="46"/>
      <c r="O15" s="46"/>
      <c r="P15" s="188"/>
      <c r="Q15" s="188"/>
      <c r="R15" s="46"/>
      <c r="S15" s="46"/>
    </row>
    <row r="16" spans="1:19" ht="13.5" thickBot="1" x14ac:dyDescent="0.25">
      <c r="C16" s="110" t="s">
        <v>27</v>
      </c>
      <c r="D16" s="111"/>
      <c r="E16" s="111"/>
      <c r="F16" s="112" t="e">
        <f>+F52</f>
        <v>#REF!</v>
      </c>
      <c r="H16" s="45"/>
      <c r="I16" s="45"/>
      <c r="J16" s="45"/>
      <c r="K16" s="187" t="e">
        <f>SUM(K11:K15)</f>
        <v>#REF!</v>
      </c>
      <c r="L16" s="187" t="e">
        <f>SUM(L11:L15)</f>
        <v>#REF!</v>
      </c>
      <c r="M16" s="51"/>
      <c r="N16" s="51"/>
      <c r="O16" s="51"/>
      <c r="P16" s="187" t="e">
        <f>SUM(P11:P15)</f>
        <v>#REF!</v>
      </c>
      <c r="Q16" s="187" t="e">
        <f>SUM(Q11:Q15)</f>
        <v>#REF!</v>
      </c>
      <c r="R16" s="51"/>
      <c r="S16" s="45"/>
    </row>
    <row r="17" spans="1:19" x14ac:dyDescent="0.2">
      <c r="C17" s="113"/>
      <c r="D17" s="114"/>
      <c r="E17" s="114"/>
      <c r="F17" s="113"/>
      <c r="H17" s="54"/>
      <c r="I17" s="54"/>
      <c r="J17" s="54"/>
      <c r="K17" s="54"/>
      <c r="L17" s="54"/>
      <c r="M17" s="55"/>
      <c r="N17" s="55"/>
      <c r="O17" s="55"/>
      <c r="P17" s="55"/>
      <c r="Q17" s="55"/>
      <c r="R17" s="55"/>
      <c r="S17" s="54"/>
    </row>
    <row r="18" spans="1:19" x14ac:dyDescent="0.2">
      <c r="A18" s="84" t="s">
        <v>28</v>
      </c>
      <c r="E18" s="108"/>
      <c r="F18" s="108"/>
      <c r="H18" s="54"/>
      <c r="I18" s="54"/>
      <c r="J18" s="54"/>
      <c r="K18" s="54"/>
      <c r="L18" s="54"/>
      <c r="M18" s="55"/>
      <c r="N18" s="55"/>
      <c r="O18" s="55"/>
      <c r="P18" s="55"/>
      <c r="Q18" s="55"/>
      <c r="R18" s="55"/>
      <c r="S18" s="54"/>
    </row>
    <row r="19" spans="1:19" x14ac:dyDescent="0.2">
      <c r="A19" s="86" t="s">
        <v>16</v>
      </c>
      <c r="B19" s="86" t="s">
        <v>17</v>
      </c>
      <c r="C19" s="86" t="s">
        <v>7</v>
      </c>
      <c r="D19" s="86" t="s">
        <v>18</v>
      </c>
      <c r="E19" s="115" t="s">
        <v>0</v>
      </c>
      <c r="F19" s="115" t="s">
        <v>0</v>
      </c>
      <c r="H19" s="54"/>
      <c r="I19" s="54"/>
      <c r="J19" s="54"/>
      <c r="K19" s="54"/>
      <c r="L19" s="54"/>
      <c r="M19" s="55"/>
      <c r="N19" s="55"/>
      <c r="O19" s="55"/>
      <c r="P19" s="55"/>
      <c r="Q19" s="55"/>
      <c r="R19" s="55"/>
      <c r="S19" s="54"/>
    </row>
    <row r="20" spans="1:19" x14ac:dyDescent="0.2">
      <c r="A20" s="93"/>
      <c r="B20" s="93"/>
      <c r="C20" s="93"/>
      <c r="D20" s="93"/>
      <c r="E20" s="116" t="s">
        <v>1</v>
      </c>
      <c r="F20" s="116" t="s">
        <v>2</v>
      </c>
      <c r="H20" s="54"/>
      <c r="I20" s="54"/>
      <c r="J20" s="54"/>
      <c r="K20" s="54"/>
      <c r="L20" s="54"/>
      <c r="M20" s="55"/>
      <c r="N20" s="55"/>
      <c r="O20" s="55"/>
      <c r="P20" s="55"/>
      <c r="Q20" s="55"/>
      <c r="R20" s="55"/>
      <c r="S20" s="54"/>
    </row>
    <row r="21" spans="1:19" x14ac:dyDescent="0.2">
      <c r="A21" s="93"/>
      <c r="B21" s="93"/>
      <c r="C21" s="93"/>
      <c r="D21" s="90"/>
      <c r="E21" s="117" t="s">
        <v>19</v>
      </c>
      <c r="F21" s="117" t="s">
        <v>19</v>
      </c>
      <c r="H21" s="54"/>
      <c r="I21" s="54"/>
      <c r="J21" s="54"/>
      <c r="K21" s="54"/>
      <c r="L21" s="54"/>
      <c r="M21" s="55"/>
      <c r="N21" s="55"/>
      <c r="O21" s="55"/>
      <c r="P21" s="55"/>
      <c r="Q21" s="55"/>
      <c r="R21" s="55"/>
      <c r="S21" s="54"/>
    </row>
    <row r="22" spans="1:19" x14ac:dyDescent="0.2">
      <c r="A22" s="90"/>
      <c r="B22" s="90"/>
      <c r="C22" s="90"/>
      <c r="D22" s="96" t="s">
        <v>20</v>
      </c>
      <c r="E22" s="117" t="s">
        <v>21</v>
      </c>
      <c r="F22" s="118" t="s">
        <v>22</v>
      </c>
      <c r="H22" s="193"/>
      <c r="I22" s="193"/>
      <c r="J22" s="54"/>
      <c r="K22" s="54"/>
      <c r="L22" s="54"/>
      <c r="M22" s="55"/>
      <c r="N22" s="55"/>
      <c r="O22" s="55"/>
      <c r="P22" s="55"/>
      <c r="Q22" s="55"/>
      <c r="R22" s="55"/>
      <c r="S22" s="54"/>
    </row>
    <row r="23" spans="1:19" x14ac:dyDescent="0.2">
      <c r="A23" s="96" t="s">
        <v>29</v>
      </c>
      <c r="B23" s="37" t="e">
        <f>A3</f>
        <v>#REF!</v>
      </c>
      <c r="C23" s="143" t="e">
        <f>F3</f>
        <v>#REF!</v>
      </c>
      <c r="D23" s="101">
        <v>1</v>
      </c>
      <c r="E23" s="37" t="e">
        <f>F32/D23</f>
        <v>#REF!</v>
      </c>
      <c r="F23" s="38" t="e">
        <f t="shared" ref="F23:F30" si="0">+D23*E23</f>
        <v>#REF!</v>
      </c>
      <c r="H23" s="190" t="e">
        <f>VLOOKUP($S$23,#REF!,7,0)</f>
        <v>#REF!</v>
      </c>
      <c r="I23" s="190" t="e">
        <f>VLOOKUP($S$23,#REF!,10,0)</f>
        <v>#REF!</v>
      </c>
      <c r="J23" s="192" t="e">
        <f>I23/H23</f>
        <v>#REF!</v>
      </c>
      <c r="K23" s="160" t="e">
        <f>F23*J23</f>
        <v>#REF!</v>
      </c>
      <c r="L23" s="2" t="e">
        <f>F23*0.1+K23*0.9</f>
        <v>#REF!</v>
      </c>
      <c r="M23" s="40"/>
      <c r="N23" s="2"/>
      <c r="O23" s="160"/>
      <c r="P23" s="160" t="e">
        <f>L23*O23</f>
        <v>#REF!</v>
      </c>
      <c r="Q23" s="2" t="e">
        <f>L23*0.1+P23*0.9</f>
        <v>#REF!</v>
      </c>
      <c r="R23" s="191"/>
      <c r="S23" s="200"/>
    </row>
    <row r="24" spans="1:19" x14ac:dyDescent="0.2">
      <c r="A24" s="96" t="s">
        <v>30</v>
      </c>
      <c r="B24" s="41"/>
      <c r="C24" s="42"/>
      <c r="D24" s="43"/>
      <c r="E24" s="43"/>
      <c r="F24" s="39">
        <f t="shared" si="0"/>
        <v>0</v>
      </c>
      <c r="H24" s="190" t="e">
        <f>VLOOKUP($S$24,#REF!,7,0)</f>
        <v>#REF!</v>
      </c>
      <c r="I24" s="190" t="e">
        <f>VLOOKUP($S$24,#REF!,10,0)</f>
        <v>#REF!</v>
      </c>
      <c r="J24" s="192" t="e">
        <f>I24/H24</f>
        <v>#REF!</v>
      </c>
      <c r="K24" s="160" t="e">
        <f>F24*J24</f>
        <v>#REF!</v>
      </c>
      <c r="L24" s="2" t="e">
        <f>F24*0.1+K24*0.9</f>
        <v>#REF!</v>
      </c>
      <c r="M24" s="40"/>
      <c r="N24" s="2"/>
      <c r="O24" s="160"/>
      <c r="P24" s="160"/>
      <c r="Q24" s="2"/>
      <c r="R24" s="191"/>
      <c r="S24" s="201"/>
    </row>
    <row r="25" spans="1:19" x14ac:dyDescent="0.2">
      <c r="A25" s="96" t="s">
        <v>31</v>
      </c>
      <c r="B25" s="41"/>
      <c r="C25" s="41"/>
      <c r="D25" s="43"/>
      <c r="E25" s="43"/>
      <c r="F25" s="39">
        <f t="shared" si="0"/>
        <v>0</v>
      </c>
      <c r="H25" s="190"/>
      <c r="I25" s="190"/>
      <c r="J25" s="192"/>
      <c r="K25" s="160"/>
      <c r="L25" s="2"/>
      <c r="M25" s="40"/>
      <c r="N25" s="2"/>
      <c r="O25" s="160"/>
      <c r="P25" s="160"/>
      <c r="Q25" s="2"/>
      <c r="R25" s="191"/>
      <c r="S25" s="202"/>
    </row>
    <row r="26" spans="1:19" x14ac:dyDescent="0.2">
      <c r="A26" s="96" t="s">
        <v>32</v>
      </c>
      <c r="B26" s="41"/>
      <c r="C26" s="41"/>
      <c r="D26" s="43"/>
      <c r="E26" s="43"/>
      <c r="F26" s="39">
        <f t="shared" si="0"/>
        <v>0</v>
      </c>
      <c r="H26" s="190"/>
      <c r="I26" s="190"/>
      <c r="J26" s="192"/>
      <c r="K26" s="160"/>
      <c r="L26" s="2"/>
      <c r="M26" s="40"/>
      <c r="N26" s="2"/>
      <c r="O26" s="2"/>
      <c r="P26" s="160"/>
      <c r="Q26" s="2"/>
      <c r="R26" s="191"/>
      <c r="S26" s="202"/>
    </row>
    <row r="27" spans="1:19" x14ac:dyDescent="0.2">
      <c r="A27" s="96" t="s">
        <v>33</v>
      </c>
      <c r="B27" s="44"/>
      <c r="C27" s="30"/>
      <c r="D27" s="21"/>
      <c r="E27" s="38"/>
      <c r="F27" s="39">
        <f t="shared" si="0"/>
        <v>0</v>
      </c>
      <c r="H27" s="190"/>
      <c r="I27" s="190"/>
      <c r="J27" s="192"/>
      <c r="K27" s="160"/>
      <c r="L27" s="2"/>
      <c r="M27" s="40"/>
      <c r="N27" s="2"/>
      <c r="O27" s="2"/>
      <c r="P27" s="160"/>
      <c r="Q27" s="2"/>
      <c r="R27" s="191"/>
      <c r="S27" s="202"/>
    </row>
    <row r="28" spans="1:19" x14ac:dyDescent="0.2">
      <c r="A28" s="98" t="s">
        <v>34</v>
      </c>
      <c r="B28" s="44"/>
      <c r="C28" s="34"/>
      <c r="D28" s="44"/>
      <c r="E28" s="39"/>
      <c r="F28" s="39">
        <f t="shared" si="0"/>
        <v>0</v>
      </c>
      <c r="H28" s="190"/>
      <c r="I28" s="190"/>
      <c r="J28" s="192"/>
      <c r="K28" s="160"/>
      <c r="L28" s="2"/>
      <c r="M28" s="40"/>
      <c r="N28" s="2"/>
      <c r="O28" s="2"/>
      <c r="P28" s="2"/>
      <c r="Q28" s="2"/>
      <c r="R28" s="191"/>
      <c r="S28" s="202"/>
    </row>
    <row r="29" spans="1:19" x14ac:dyDescent="0.2">
      <c r="A29" s="98" t="s">
        <v>35</v>
      </c>
      <c r="B29" s="44"/>
      <c r="C29" s="34"/>
      <c r="D29" s="44"/>
      <c r="E29" s="39"/>
      <c r="F29" s="39">
        <f t="shared" si="0"/>
        <v>0</v>
      </c>
      <c r="H29" s="190"/>
      <c r="I29" s="190"/>
      <c r="J29" s="192"/>
      <c r="K29" s="160"/>
      <c r="L29" s="2"/>
      <c r="M29" s="40"/>
      <c r="N29" s="2"/>
      <c r="O29" s="2"/>
      <c r="P29" s="2"/>
      <c r="Q29" s="2"/>
      <c r="R29" s="191"/>
      <c r="S29" s="202"/>
    </row>
    <row r="30" spans="1:19" x14ac:dyDescent="0.2">
      <c r="A30" s="98" t="s">
        <v>36</v>
      </c>
      <c r="B30" s="44"/>
      <c r="C30" s="34"/>
      <c r="D30" s="44"/>
      <c r="E30" s="39"/>
      <c r="F30" s="39">
        <f t="shared" si="0"/>
        <v>0</v>
      </c>
      <c r="H30" s="190"/>
      <c r="I30" s="190"/>
      <c r="J30" s="192"/>
      <c r="K30" s="160"/>
      <c r="L30" s="2"/>
      <c r="M30" s="40"/>
      <c r="N30" s="2"/>
      <c r="O30" s="2"/>
      <c r="P30" s="2"/>
      <c r="Q30" s="2"/>
      <c r="R30" s="191"/>
      <c r="S30" s="202"/>
    </row>
    <row r="31" spans="1:19" ht="13.5" thickBot="1" x14ac:dyDescent="0.25">
      <c r="E31" s="108"/>
      <c r="F31" s="108"/>
      <c r="H31" s="205"/>
      <c r="I31" s="205"/>
      <c r="J31" s="161"/>
      <c r="K31" s="188"/>
      <c r="L31" s="188"/>
      <c r="M31" s="46"/>
      <c r="N31" s="46"/>
      <c r="O31" s="46"/>
      <c r="P31" s="188"/>
      <c r="Q31" s="188"/>
      <c r="R31" s="46"/>
      <c r="S31" s="46"/>
    </row>
    <row r="32" spans="1:19" ht="13.5" thickBot="1" x14ac:dyDescent="0.25">
      <c r="B32" s="119">
        <v>2</v>
      </c>
      <c r="C32" s="110" t="s">
        <v>38</v>
      </c>
      <c r="D32" s="111"/>
      <c r="E32" s="120"/>
      <c r="F32" s="109" t="e">
        <f>+F56</f>
        <v>#REF!</v>
      </c>
      <c r="G32" s="121"/>
      <c r="H32" s="4"/>
      <c r="I32" s="4"/>
      <c r="J32" s="4"/>
      <c r="K32" s="189" t="e">
        <f>SUM(K23:K30)</f>
        <v>#REF!</v>
      </c>
      <c r="L32" s="189" t="e">
        <f>SUM(L23:L30)</f>
        <v>#REF!</v>
      </c>
      <c r="M32" s="4"/>
      <c r="N32" s="4"/>
      <c r="O32" s="4"/>
      <c r="P32" s="189" t="e">
        <f>SUM(P23:P30)</f>
        <v>#REF!</v>
      </c>
      <c r="Q32" s="189" t="e">
        <f>SUM(Q23:Q30)</f>
        <v>#REF!</v>
      </c>
      <c r="R32" s="4"/>
      <c r="S32" s="4"/>
    </row>
    <row r="33" spans="1:19" x14ac:dyDescent="0.2">
      <c r="E33" s="123"/>
      <c r="F33" s="12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84" t="s">
        <v>39</v>
      </c>
      <c r="E34" s="108"/>
      <c r="F34" s="10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86" t="s">
        <v>16</v>
      </c>
      <c r="B35" s="86" t="s">
        <v>17</v>
      </c>
      <c r="C35" s="86" t="s">
        <v>7</v>
      </c>
      <c r="D35" s="86" t="s">
        <v>18</v>
      </c>
      <c r="E35" s="115" t="s">
        <v>0</v>
      </c>
      <c r="F35" s="115" t="s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93"/>
      <c r="B36" s="93"/>
      <c r="C36" s="93"/>
      <c r="D36" s="93"/>
      <c r="E36" s="116" t="s">
        <v>1</v>
      </c>
      <c r="F36" s="116" t="s">
        <v>2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93"/>
      <c r="B37" s="93"/>
      <c r="C37" s="93"/>
      <c r="D37" s="90"/>
      <c r="E37" s="117" t="s">
        <v>19</v>
      </c>
      <c r="F37" s="117" t="s">
        <v>19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90"/>
      <c r="B38" s="90"/>
      <c r="C38" s="90"/>
      <c r="D38" s="96" t="s">
        <v>20</v>
      </c>
      <c r="E38" s="117" t="s">
        <v>21</v>
      </c>
      <c r="F38" s="118" t="s">
        <v>22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96" t="s">
        <v>29</v>
      </c>
      <c r="B39" s="99"/>
      <c r="C39" s="100"/>
      <c r="D39" s="101"/>
      <c r="E39" s="101"/>
      <c r="F39" s="102">
        <f t="shared" ref="F39:F46" si="1">+D39*E39</f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96" t="s">
        <v>30</v>
      </c>
      <c r="B40" s="104"/>
      <c r="C40" s="105"/>
      <c r="D40" s="106"/>
      <c r="E40" s="106"/>
      <c r="F40" s="103">
        <f t="shared" si="1"/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96" t="s">
        <v>31</v>
      </c>
      <c r="B41" s="104"/>
      <c r="C41" s="104"/>
      <c r="D41" s="106"/>
      <c r="E41" s="106"/>
      <c r="F41" s="103">
        <f t="shared" si="1"/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96" t="s">
        <v>32</v>
      </c>
      <c r="B42" s="104"/>
      <c r="C42" s="104"/>
      <c r="D42" s="106"/>
      <c r="E42" s="106"/>
      <c r="F42" s="103">
        <f t="shared" si="1"/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96" t="s">
        <v>33</v>
      </c>
      <c r="B43" s="107"/>
      <c r="C43" s="96"/>
      <c r="D43" s="90"/>
      <c r="E43" s="102"/>
      <c r="F43" s="103">
        <f t="shared" si="1"/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98" t="s">
        <v>34</v>
      </c>
      <c r="B44" s="107"/>
      <c r="C44" s="98"/>
      <c r="D44" s="107"/>
      <c r="E44" s="103"/>
      <c r="F44" s="103">
        <f t="shared" si="1"/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98" t="s">
        <v>35</v>
      </c>
      <c r="B45" s="107"/>
      <c r="C45" s="98"/>
      <c r="D45" s="107"/>
      <c r="E45" s="103"/>
      <c r="F45" s="103">
        <f t="shared" si="1"/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98" t="s">
        <v>36</v>
      </c>
      <c r="B46" s="107"/>
      <c r="C46" s="98"/>
      <c r="D46" s="107"/>
      <c r="E46" s="103"/>
      <c r="F46" s="103">
        <f t="shared" si="1"/>
        <v>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E47" s="108"/>
      <c r="F47" s="10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B48" s="119">
        <v>3</v>
      </c>
      <c r="C48" s="125" t="s">
        <v>40</v>
      </c>
      <c r="D48" s="126"/>
      <c r="E48" s="126"/>
      <c r="F48" s="127">
        <f>SUM(F39:F47)</f>
        <v>0</v>
      </c>
      <c r="H48" s="162"/>
      <c r="I48" s="162"/>
      <c r="J48" s="162"/>
      <c r="K48" s="162" t="s">
        <v>63</v>
      </c>
      <c r="L48" s="162" t="s">
        <v>13</v>
      </c>
      <c r="M48" s="4"/>
      <c r="N48" s="4"/>
      <c r="O48" s="4"/>
      <c r="P48" s="162" t="s">
        <v>63</v>
      </c>
      <c r="Q48" s="162" t="s">
        <v>13</v>
      </c>
      <c r="R48" s="4"/>
      <c r="S48" s="4"/>
    </row>
    <row r="49" spans="1:19" ht="13.5" thickBot="1" x14ac:dyDescent="0.25">
      <c r="E49" s="108"/>
      <c r="F49" s="108"/>
      <c r="H49" s="3"/>
      <c r="I49" s="3"/>
      <c r="J49" s="3"/>
      <c r="K49" s="3"/>
      <c r="L49" s="3"/>
      <c r="M49" s="4"/>
      <c r="N49" s="4"/>
      <c r="O49" s="4"/>
      <c r="P49" s="4"/>
      <c r="Q49" s="4"/>
      <c r="R49" s="4"/>
      <c r="S49" s="4"/>
    </row>
    <row r="50" spans="1:19" ht="16.5" customHeight="1" x14ac:dyDescent="0.2">
      <c r="A50" s="128"/>
      <c r="B50" s="85"/>
      <c r="C50" s="85"/>
      <c r="D50" s="85"/>
      <c r="E50" s="129"/>
      <c r="F50" s="130"/>
      <c r="H50" s="163"/>
      <c r="I50" s="164"/>
      <c r="J50" s="164"/>
      <c r="K50" s="182"/>
      <c r="L50" s="165"/>
      <c r="M50" s="53"/>
      <c r="N50" s="163"/>
      <c r="O50" s="164"/>
      <c r="P50" s="182"/>
      <c r="Q50" s="165"/>
      <c r="R50" s="53"/>
      <c r="S50" s="4"/>
    </row>
    <row r="51" spans="1:19" x14ac:dyDescent="0.2">
      <c r="A51" s="131"/>
      <c r="B51" s="114"/>
      <c r="C51" s="114"/>
      <c r="D51" s="114"/>
      <c r="E51" s="124"/>
      <c r="F51" s="132"/>
      <c r="H51" s="166"/>
      <c r="I51" s="167"/>
      <c r="J51" s="168"/>
      <c r="K51" s="183"/>
      <c r="L51" s="169"/>
      <c r="M51" s="53"/>
      <c r="N51" s="166"/>
      <c r="O51" s="167"/>
      <c r="P51" s="183"/>
      <c r="Q51" s="169"/>
      <c r="R51" s="53"/>
      <c r="S51" s="4"/>
    </row>
    <row r="52" spans="1:19" x14ac:dyDescent="0.2">
      <c r="A52" s="131">
        <v>1</v>
      </c>
      <c r="B52" s="114" t="s">
        <v>5</v>
      </c>
      <c r="C52" s="114"/>
      <c r="D52" s="114"/>
      <c r="E52" s="124"/>
      <c r="F52" s="132" t="e">
        <f>F54-F53</f>
        <v>#REF!</v>
      </c>
      <c r="H52" s="177" t="s">
        <v>5</v>
      </c>
      <c r="I52" s="167"/>
      <c r="J52" s="1"/>
      <c r="K52" s="183" t="e">
        <f>K16</f>
        <v>#REF!</v>
      </c>
      <c r="L52" s="169" t="e">
        <f>L16</f>
        <v>#REF!</v>
      </c>
      <c r="M52" s="53"/>
      <c r="N52" s="177" t="s">
        <v>5</v>
      </c>
      <c r="O52" s="167"/>
      <c r="P52" s="183" t="e">
        <f>P16</f>
        <v>#REF!</v>
      </c>
      <c r="Q52" s="169" t="e">
        <f>Q16</f>
        <v>#REF!</v>
      </c>
      <c r="R52" s="53"/>
      <c r="S52" s="4"/>
    </row>
    <row r="53" spans="1:19" x14ac:dyDescent="0.2">
      <c r="A53" s="131">
        <v>2</v>
      </c>
      <c r="B53" s="114" t="s">
        <v>48</v>
      </c>
      <c r="C53" s="114"/>
      <c r="D53" s="74">
        <v>1.1564000000000001</v>
      </c>
      <c r="E53" s="124"/>
      <c r="F53" s="132" t="e">
        <f>F54/2.1564*1.1564</f>
        <v>#REF!</v>
      </c>
      <c r="H53" s="177" t="s">
        <v>48</v>
      </c>
      <c r="I53" s="170"/>
      <c r="J53" s="74">
        <v>1.1564000000000001</v>
      </c>
      <c r="K53" s="184" t="e">
        <f>K52*J53</f>
        <v>#REF!</v>
      </c>
      <c r="L53" s="171" t="e">
        <f>L52*J53</f>
        <v>#REF!</v>
      </c>
      <c r="M53" s="53"/>
      <c r="N53" s="177" t="s">
        <v>48</v>
      </c>
      <c r="O53" s="74">
        <v>1.1564000000000001</v>
      </c>
      <c r="P53" s="184" t="e">
        <f>P52*O53</f>
        <v>#REF!</v>
      </c>
      <c r="Q53" s="171" t="e">
        <f>Q52*O53</f>
        <v>#REF!</v>
      </c>
      <c r="R53" s="53"/>
      <c r="S53" s="4"/>
    </row>
    <row r="54" spans="1:19" x14ac:dyDescent="0.2">
      <c r="A54" s="131">
        <v>3</v>
      </c>
      <c r="B54" s="114" t="s">
        <v>49</v>
      </c>
      <c r="C54" s="114"/>
      <c r="D54" s="114"/>
      <c r="E54" s="124"/>
      <c r="F54" s="132" t="e">
        <f>F59-F57-F56</f>
        <v>#REF!</v>
      </c>
      <c r="H54" s="177" t="s">
        <v>49</v>
      </c>
      <c r="I54" s="167"/>
      <c r="J54" s="1"/>
      <c r="K54" s="183" t="e">
        <f>SUM(K52:K53)</f>
        <v>#REF!</v>
      </c>
      <c r="L54" s="169" t="e">
        <f>SUM(L52:L53)</f>
        <v>#REF!</v>
      </c>
      <c r="M54" s="53"/>
      <c r="N54" s="177" t="s">
        <v>49</v>
      </c>
      <c r="O54" s="1"/>
      <c r="P54" s="183" t="e">
        <f>SUM(P52:P53)</f>
        <v>#REF!</v>
      </c>
      <c r="Q54" s="169" t="e">
        <f>SUM(Q52:Q53)</f>
        <v>#REF!</v>
      </c>
      <c r="R54" s="53"/>
      <c r="S54" s="4"/>
    </row>
    <row r="55" spans="1:19" x14ac:dyDescent="0.2">
      <c r="A55" s="131"/>
      <c r="B55" s="114"/>
      <c r="C55" s="114"/>
      <c r="D55" s="114"/>
      <c r="E55" s="124"/>
      <c r="F55" s="132"/>
      <c r="H55" s="177"/>
      <c r="I55" s="170"/>
      <c r="J55" s="1"/>
      <c r="K55" s="184"/>
      <c r="L55" s="171"/>
      <c r="M55" s="53"/>
      <c r="N55" s="177"/>
      <c r="O55" s="1"/>
      <c r="P55" s="184"/>
      <c r="Q55" s="171"/>
      <c r="R55" s="53"/>
      <c r="S55" s="4"/>
    </row>
    <row r="56" spans="1:19" x14ac:dyDescent="0.2">
      <c r="A56" s="131">
        <v>4</v>
      </c>
      <c r="B56" s="114" t="s">
        <v>37</v>
      </c>
      <c r="C56" s="114"/>
      <c r="D56" s="114"/>
      <c r="E56" s="124"/>
      <c r="F56" s="73" t="e">
        <f>F59*VLOOKUP($S$1,#REF!,12,0)</f>
        <v>#REF!</v>
      </c>
      <c r="H56" s="177" t="s">
        <v>37</v>
      </c>
      <c r="I56" s="167"/>
      <c r="J56" s="1"/>
      <c r="K56" s="183" t="e">
        <f>K32</f>
        <v>#REF!</v>
      </c>
      <c r="L56" s="169" t="e">
        <f>L32</f>
        <v>#REF!</v>
      </c>
      <c r="M56" s="53"/>
      <c r="N56" s="177" t="s">
        <v>37</v>
      </c>
      <c r="O56" s="1"/>
      <c r="P56" s="183" t="e">
        <f>P32</f>
        <v>#REF!</v>
      </c>
      <c r="Q56" s="169" t="e">
        <f>Q32</f>
        <v>#REF!</v>
      </c>
      <c r="R56" s="53"/>
      <c r="S56" s="4"/>
    </row>
    <row r="57" spans="1:19" x14ac:dyDescent="0.2">
      <c r="A57" s="131">
        <v>5</v>
      </c>
      <c r="B57" s="114" t="s">
        <v>50</v>
      </c>
      <c r="C57" s="114"/>
      <c r="D57" s="114"/>
      <c r="E57" s="124"/>
      <c r="F57" s="72">
        <f>+F48</f>
        <v>0</v>
      </c>
      <c r="H57" s="177" t="s">
        <v>50</v>
      </c>
      <c r="I57" s="170"/>
      <c r="J57" s="1"/>
      <c r="K57" s="184">
        <v>0</v>
      </c>
      <c r="L57" s="171">
        <v>0</v>
      </c>
      <c r="M57" s="53"/>
      <c r="N57" s="177" t="s">
        <v>50</v>
      </c>
      <c r="O57" s="1"/>
      <c r="P57" s="184">
        <v>0</v>
      </c>
      <c r="Q57" s="171">
        <v>0</v>
      </c>
      <c r="R57" s="53"/>
      <c r="S57" s="4"/>
    </row>
    <row r="58" spans="1:19" x14ac:dyDescent="0.2">
      <c r="A58" s="131"/>
      <c r="B58" s="114"/>
      <c r="C58" s="114"/>
      <c r="D58" s="114"/>
      <c r="E58" s="124"/>
      <c r="F58" s="72"/>
      <c r="H58" s="177"/>
      <c r="I58" s="170"/>
      <c r="J58" s="1"/>
      <c r="K58" s="184"/>
      <c r="L58" s="171"/>
      <c r="M58" s="53"/>
      <c r="N58" s="177"/>
      <c r="O58" s="1"/>
      <c r="P58" s="184"/>
      <c r="Q58" s="171"/>
      <c r="R58" s="53"/>
      <c r="S58" s="4"/>
    </row>
    <row r="59" spans="1:19" x14ac:dyDescent="0.2">
      <c r="A59" s="131">
        <v>6</v>
      </c>
      <c r="B59" s="114" t="s">
        <v>41</v>
      </c>
      <c r="C59" s="92" t="s">
        <v>54</v>
      </c>
      <c r="D59" s="133"/>
      <c r="E59" s="124"/>
      <c r="F59" s="72" t="e">
        <f>F61/1.15</f>
        <v>#REF!</v>
      </c>
      <c r="H59" s="177" t="s">
        <v>41</v>
      </c>
      <c r="I59" s="170"/>
      <c r="J59" s="168"/>
      <c r="K59" s="184" t="e">
        <f>K54+K56+K57</f>
        <v>#REF!</v>
      </c>
      <c r="L59" s="171" t="e">
        <f>L54+L56+L57</f>
        <v>#REF!</v>
      </c>
      <c r="M59" s="64"/>
      <c r="N59" s="177" t="s">
        <v>41</v>
      </c>
      <c r="O59" s="168"/>
      <c r="P59" s="184" t="e">
        <f>P54+P56+P57</f>
        <v>#REF!</v>
      </c>
      <c r="Q59" s="171" t="e">
        <f>Q54+Q56+Q57</f>
        <v>#REF!</v>
      </c>
      <c r="R59" s="64"/>
      <c r="S59" s="4"/>
    </row>
    <row r="60" spans="1:19" ht="13.5" thickBot="1" x14ac:dyDescent="0.25">
      <c r="A60" s="131">
        <v>7</v>
      </c>
      <c r="B60" s="114" t="s">
        <v>42</v>
      </c>
      <c r="C60" s="92"/>
      <c r="D60" s="133">
        <v>0.15</v>
      </c>
      <c r="E60" s="124"/>
      <c r="F60" s="75" t="e">
        <f>F61/1.15*0.15</f>
        <v>#REF!</v>
      </c>
      <c r="H60" s="177" t="s">
        <v>42</v>
      </c>
      <c r="I60" s="170"/>
      <c r="J60" s="168">
        <v>0.15</v>
      </c>
      <c r="K60" s="184" t="e">
        <f>K59*0.15</f>
        <v>#REF!</v>
      </c>
      <c r="L60" s="171" t="e">
        <f>L59*0.15</f>
        <v>#REF!</v>
      </c>
      <c r="M60" s="64"/>
      <c r="N60" s="177" t="s">
        <v>42</v>
      </c>
      <c r="O60" s="168">
        <v>0.15</v>
      </c>
      <c r="P60" s="184" t="e">
        <f>P59*0.15</f>
        <v>#REF!</v>
      </c>
      <c r="Q60" s="171" t="e">
        <f>Q59*0.15</f>
        <v>#REF!</v>
      </c>
      <c r="R60" s="64"/>
      <c r="S60" s="4"/>
    </row>
    <row r="61" spans="1:19" ht="13.5" thickTop="1" x14ac:dyDescent="0.2">
      <c r="A61" s="131">
        <v>8</v>
      </c>
      <c r="B61" s="114" t="s">
        <v>3</v>
      </c>
      <c r="C61" s="92" t="s">
        <v>53</v>
      </c>
      <c r="D61" s="133"/>
      <c r="E61" s="124"/>
      <c r="F61" s="72" t="e">
        <f>F65/1.13</f>
        <v>#REF!</v>
      </c>
      <c r="H61" s="177" t="s">
        <v>3</v>
      </c>
      <c r="I61" s="170"/>
      <c r="J61" s="168"/>
      <c r="K61" s="184" t="e">
        <f>K59+K60</f>
        <v>#REF!</v>
      </c>
      <c r="L61" s="171" t="e">
        <f>L59+L60</f>
        <v>#REF!</v>
      </c>
      <c r="M61" s="64"/>
      <c r="N61" s="177" t="s">
        <v>3</v>
      </c>
      <c r="O61" s="168"/>
      <c r="P61" s="184" t="e">
        <f>P59+P60</f>
        <v>#REF!</v>
      </c>
      <c r="Q61" s="171" t="e">
        <f>Q59+Q60</f>
        <v>#REF!</v>
      </c>
      <c r="R61" s="64"/>
      <c r="S61" s="4"/>
    </row>
    <row r="62" spans="1:19" x14ac:dyDescent="0.2">
      <c r="A62" s="131"/>
      <c r="B62" s="114"/>
      <c r="C62" s="92"/>
      <c r="D62" s="133"/>
      <c r="E62" s="124"/>
      <c r="F62" s="72"/>
      <c r="H62" s="177"/>
      <c r="I62" s="170"/>
      <c r="J62" s="168"/>
      <c r="K62" s="184"/>
      <c r="L62" s="171"/>
      <c r="M62" s="64"/>
      <c r="N62" s="177"/>
      <c r="O62" s="168"/>
      <c r="P62" s="184"/>
      <c r="Q62" s="171"/>
      <c r="R62" s="64"/>
      <c r="S62" s="4"/>
    </row>
    <row r="63" spans="1:19" ht="13.5" customHeight="1" x14ac:dyDescent="0.2">
      <c r="A63" s="131">
        <v>9</v>
      </c>
      <c r="B63" s="114" t="s">
        <v>43</v>
      </c>
      <c r="C63" s="92"/>
      <c r="D63" s="133">
        <v>0.03</v>
      </c>
      <c r="E63" s="124"/>
      <c r="F63" s="72" t="e">
        <f>F65/1.13*0.03</f>
        <v>#REF!</v>
      </c>
      <c r="H63" s="177" t="s">
        <v>43</v>
      </c>
      <c r="I63" s="170"/>
      <c r="J63" s="168">
        <v>0.03</v>
      </c>
      <c r="K63" s="184" t="e">
        <f>K61*0.03</f>
        <v>#REF!</v>
      </c>
      <c r="L63" s="171" t="e">
        <f>L61*0.03</f>
        <v>#REF!</v>
      </c>
      <c r="M63" s="64"/>
      <c r="N63" s="177" t="s">
        <v>43</v>
      </c>
      <c r="O63" s="168">
        <v>0.03</v>
      </c>
      <c r="P63" s="184" t="e">
        <f>P61*0.03</f>
        <v>#REF!</v>
      </c>
      <c r="Q63" s="171" t="e">
        <f>Q61*0.03</f>
        <v>#REF!</v>
      </c>
      <c r="R63" s="64"/>
      <c r="S63" s="4"/>
    </row>
    <row r="64" spans="1:19" ht="13.5" thickBot="1" x14ac:dyDescent="0.25">
      <c r="A64" s="131">
        <v>10</v>
      </c>
      <c r="B64" s="114" t="s">
        <v>44</v>
      </c>
      <c r="C64" s="92"/>
      <c r="D64" s="133">
        <v>0.1</v>
      </c>
      <c r="E64" s="124"/>
      <c r="F64" s="75" t="e">
        <f>F65/1.13*0.1</f>
        <v>#REF!</v>
      </c>
      <c r="H64" s="177" t="s">
        <v>44</v>
      </c>
      <c r="I64" s="170"/>
      <c r="J64" s="168">
        <v>0.1</v>
      </c>
      <c r="K64" s="184" t="e">
        <f>K61*0.1</f>
        <v>#REF!</v>
      </c>
      <c r="L64" s="171" t="e">
        <f>L61*0.1</f>
        <v>#REF!</v>
      </c>
      <c r="M64" s="64"/>
      <c r="N64" s="177" t="s">
        <v>44</v>
      </c>
      <c r="O64" s="168">
        <v>0.1</v>
      </c>
      <c r="P64" s="184" t="e">
        <f>P61*0.1</f>
        <v>#REF!</v>
      </c>
      <c r="Q64" s="171" t="e">
        <f>Q61*0.1</f>
        <v>#REF!</v>
      </c>
      <c r="R64" s="64"/>
      <c r="S64" s="4"/>
    </row>
    <row r="65" spans="1:19" ht="13.5" thickTop="1" x14ac:dyDescent="0.2">
      <c r="A65" s="131">
        <v>11</v>
      </c>
      <c r="B65" s="114" t="s">
        <v>3</v>
      </c>
      <c r="C65" s="92" t="s">
        <v>52</v>
      </c>
      <c r="D65" s="133"/>
      <c r="E65" s="124"/>
      <c r="F65" s="72" t="e">
        <f>F68/1.2474</f>
        <v>#REF!</v>
      </c>
      <c r="H65" s="177" t="s">
        <v>3</v>
      </c>
      <c r="I65" s="170"/>
      <c r="J65" s="168"/>
      <c r="K65" s="184" t="e">
        <f>K61+K63+K64</f>
        <v>#REF!</v>
      </c>
      <c r="L65" s="171" t="e">
        <f>L61+L63+L64</f>
        <v>#REF!</v>
      </c>
      <c r="M65" s="64"/>
      <c r="N65" s="177" t="s">
        <v>3</v>
      </c>
      <c r="O65" s="168"/>
      <c r="P65" s="184" t="e">
        <f>P61+P63+P64</f>
        <v>#REF!</v>
      </c>
      <c r="Q65" s="171" t="e">
        <f>Q61+Q63+Q64</f>
        <v>#REF!</v>
      </c>
      <c r="R65" s="64"/>
      <c r="S65" s="4"/>
    </row>
    <row r="66" spans="1:19" x14ac:dyDescent="0.2">
      <c r="A66" s="131"/>
      <c r="B66" s="114"/>
      <c r="C66" s="92"/>
      <c r="D66" s="133"/>
      <c r="E66" s="124"/>
      <c r="F66" s="72"/>
      <c r="H66" s="177"/>
      <c r="I66" s="170"/>
      <c r="J66" s="168"/>
      <c r="K66" s="184"/>
      <c r="L66" s="171"/>
      <c r="M66" s="64"/>
      <c r="N66" s="177"/>
      <c r="O66" s="168"/>
      <c r="P66" s="184"/>
      <c r="Q66" s="171"/>
      <c r="R66" s="64"/>
      <c r="S66" s="4"/>
    </row>
    <row r="67" spans="1:19" ht="13.5" thickBot="1" x14ac:dyDescent="0.25">
      <c r="A67" s="88">
        <v>12</v>
      </c>
      <c r="B67" s="89" t="s">
        <v>45</v>
      </c>
      <c r="C67" s="134" t="s">
        <v>51</v>
      </c>
      <c r="D67" s="135">
        <v>0.24740000000000001</v>
      </c>
      <c r="E67" s="136"/>
      <c r="F67" s="72" t="e">
        <f>F68/1.2474*0.2474</f>
        <v>#REF!</v>
      </c>
      <c r="H67" s="179" t="s">
        <v>60</v>
      </c>
      <c r="I67" s="180"/>
      <c r="J67" s="181">
        <v>0.24740000000000001</v>
      </c>
      <c r="K67" s="185" t="e">
        <f>K65*0.2474</f>
        <v>#REF!</v>
      </c>
      <c r="L67" s="175" t="e">
        <f>L65*0.2474</f>
        <v>#REF!</v>
      </c>
      <c r="M67" s="64"/>
      <c r="N67" s="178" t="s">
        <v>60</v>
      </c>
      <c r="O67" s="77">
        <v>0.24740000000000001</v>
      </c>
      <c r="P67" s="185" t="e">
        <f>P65*0.2474</f>
        <v>#REF!</v>
      </c>
      <c r="Q67" s="175" t="e">
        <f>Q65*0.2474</f>
        <v>#REF!</v>
      </c>
      <c r="R67" s="64"/>
      <c r="S67" s="4"/>
    </row>
    <row r="68" spans="1:19" s="119" customFormat="1" ht="13.5" thickBot="1" x14ac:dyDescent="0.25">
      <c r="A68" s="137"/>
      <c r="B68" s="138" t="s">
        <v>46</v>
      </c>
      <c r="C68" s="139" t="s">
        <v>47</v>
      </c>
      <c r="D68" s="138"/>
      <c r="E68" s="140"/>
      <c r="F68" s="141" t="e">
        <f>VLOOKUP($S$1,#REF!,8,0)</f>
        <v>#REF!</v>
      </c>
      <c r="H68" s="172" t="s">
        <v>69</v>
      </c>
      <c r="I68" s="173"/>
      <c r="J68" s="174"/>
      <c r="K68" s="176" t="e">
        <f>K65+K67</f>
        <v>#REF!</v>
      </c>
      <c r="L68" s="176" t="e">
        <f>L65+L67</f>
        <v>#REF!</v>
      </c>
      <c r="M68" s="46"/>
      <c r="N68" s="172" t="s">
        <v>69</v>
      </c>
      <c r="O68" s="173"/>
      <c r="P68" s="176" t="e">
        <f>P65+P67</f>
        <v>#REF!</v>
      </c>
      <c r="Q68" s="176" t="e">
        <f>Q65+Q67</f>
        <v>#REF!</v>
      </c>
      <c r="R68" s="46"/>
      <c r="S68" s="4"/>
    </row>
    <row r="69" spans="1:19" x14ac:dyDescent="0.2">
      <c r="C69" s="142"/>
      <c r="F69" s="122"/>
    </row>
    <row r="70" spans="1:19" x14ac:dyDescent="0.2">
      <c r="F70" s="122"/>
    </row>
    <row r="71" spans="1:19" x14ac:dyDescent="0.2">
      <c r="F71" s="122"/>
    </row>
    <row r="72" spans="1:19" x14ac:dyDescent="0.2">
      <c r="F72" s="122"/>
    </row>
    <row r="73" spans="1:19" x14ac:dyDescent="0.2">
      <c r="F73" s="122"/>
    </row>
    <row r="74" spans="1:19" x14ac:dyDescent="0.2">
      <c r="F74" s="122"/>
    </row>
  </sheetData>
  <mergeCells count="2">
    <mergeCell ref="H15:I15"/>
    <mergeCell ref="H31:I31"/>
  </mergeCells>
  <printOptions horizontalCentered="1" verticalCentered="1"/>
  <pageMargins left="0.39370078740157483" right="0.15748031496062992" top="0.59055118110236227" bottom="0.98425196850393704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84</vt:i4>
      </vt:variant>
      <vt:variant>
        <vt:lpstr>Rangos con nombre</vt:lpstr>
      </vt:variant>
      <vt:variant>
        <vt:i4>82</vt:i4>
      </vt:variant>
    </vt:vector>
  </HeadingPairs>
  <TitlesOfParts>
    <vt:vector size="166" baseType="lpstr">
      <vt:lpstr>INDICES INDEC</vt:lpstr>
      <vt:lpstr>AP (1)</vt:lpstr>
      <vt:lpstr>AP (2)</vt:lpstr>
      <vt:lpstr>AP (3)</vt:lpstr>
      <vt:lpstr>AP (4)</vt:lpstr>
      <vt:lpstr>AP (5)</vt:lpstr>
      <vt:lpstr>AP (6)</vt:lpstr>
      <vt:lpstr>AP (7)</vt:lpstr>
      <vt:lpstr>AP (8)</vt:lpstr>
      <vt:lpstr>AP (9)</vt:lpstr>
      <vt:lpstr>AP (10)</vt:lpstr>
      <vt:lpstr>AP (11)</vt:lpstr>
      <vt:lpstr>AP (12)</vt:lpstr>
      <vt:lpstr>AP (13)</vt:lpstr>
      <vt:lpstr>AP (14)</vt:lpstr>
      <vt:lpstr>AP (15)</vt:lpstr>
      <vt:lpstr>AP (16)</vt:lpstr>
      <vt:lpstr>AP (17)</vt:lpstr>
      <vt:lpstr>AP (18)</vt:lpstr>
      <vt:lpstr>AP (19)</vt:lpstr>
      <vt:lpstr>AP (20)</vt:lpstr>
      <vt:lpstr>AP (21)</vt:lpstr>
      <vt:lpstr>AP (22)</vt:lpstr>
      <vt:lpstr>AP (23)</vt:lpstr>
      <vt:lpstr>AP (24)</vt:lpstr>
      <vt:lpstr>AP (25)</vt:lpstr>
      <vt:lpstr>AP (26)</vt:lpstr>
      <vt:lpstr>AP (27)</vt:lpstr>
      <vt:lpstr>AP (28)</vt:lpstr>
      <vt:lpstr>AP (29)</vt:lpstr>
      <vt:lpstr>AP (30)</vt:lpstr>
      <vt:lpstr>AP (31)</vt:lpstr>
      <vt:lpstr>AP (32)</vt:lpstr>
      <vt:lpstr>AP (33)</vt:lpstr>
      <vt:lpstr>AP (34)</vt:lpstr>
      <vt:lpstr>AP (35)</vt:lpstr>
      <vt:lpstr>AP (36)</vt:lpstr>
      <vt:lpstr>AP (37)</vt:lpstr>
      <vt:lpstr>AP (38)</vt:lpstr>
      <vt:lpstr>AP (39)</vt:lpstr>
      <vt:lpstr>AP (40)</vt:lpstr>
      <vt:lpstr>AP (41)</vt:lpstr>
      <vt:lpstr>AP (42)</vt:lpstr>
      <vt:lpstr>AP (43)</vt:lpstr>
      <vt:lpstr>AP (44)</vt:lpstr>
      <vt:lpstr>AP (45)</vt:lpstr>
      <vt:lpstr>AP (46)</vt:lpstr>
      <vt:lpstr>AP (47)</vt:lpstr>
      <vt:lpstr>AP (48)</vt:lpstr>
      <vt:lpstr>AP (49)</vt:lpstr>
      <vt:lpstr>AP (50)</vt:lpstr>
      <vt:lpstr>AP (51)</vt:lpstr>
      <vt:lpstr>AP (52)</vt:lpstr>
      <vt:lpstr>AP (53)</vt:lpstr>
      <vt:lpstr>AP (54)</vt:lpstr>
      <vt:lpstr>AP (55)</vt:lpstr>
      <vt:lpstr>AP (56)</vt:lpstr>
      <vt:lpstr>AP (57)</vt:lpstr>
      <vt:lpstr>AP (58)</vt:lpstr>
      <vt:lpstr>AP (59)</vt:lpstr>
      <vt:lpstr>AP (60)</vt:lpstr>
      <vt:lpstr>AP (61)</vt:lpstr>
      <vt:lpstr>AP (62)</vt:lpstr>
      <vt:lpstr>AP (63)</vt:lpstr>
      <vt:lpstr>AP (64)</vt:lpstr>
      <vt:lpstr>AP (65)</vt:lpstr>
      <vt:lpstr>AP (66)</vt:lpstr>
      <vt:lpstr>AP (67)</vt:lpstr>
      <vt:lpstr>AP (68)</vt:lpstr>
      <vt:lpstr>AP (69)</vt:lpstr>
      <vt:lpstr>AP (70)</vt:lpstr>
      <vt:lpstr>AP (71)</vt:lpstr>
      <vt:lpstr>AP (72)</vt:lpstr>
      <vt:lpstr>AP (73)</vt:lpstr>
      <vt:lpstr>AP (74)</vt:lpstr>
      <vt:lpstr>AP (75)</vt:lpstr>
      <vt:lpstr>AP (76)</vt:lpstr>
      <vt:lpstr>AP (77)</vt:lpstr>
      <vt:lpstr>AP (78)</vt:lpstr>
      <vt:lpstr>AP (79)</vt:lpstr>
      <vt:lpstr>AP (80)</vt:lpstr>
      <vt:lpstr>AP (81)</vt:lpstr>
      <vt:lpstr>AP (82)</vt:lpstr>
      <vt:lpstr>AP (83)</vt:lpstr>
      <vt:lpstr>'AP (1)'!Área_de_impresión</vt:lpstr>
      <vt:lpstr>'AP (10)'!Área_de_impresión</vt:lpstr>
      <vt:lpstr>'AP (11)'!Área_de_impresión</vt:lpstr>
      <vt:lpstr>'AP (12)'!Área_de_impresión</vt:lpstr>
      <vt:lpstr>'AP (13)'!Área_de_impresión</vt:lpstr>
      <vt:lpstr>'AP (14)'!Área_de_impresión</vt:lpstr>
      <vt:lpstr>'AP (15)'!Área_de_impresión</vt:lpstr>
      <vt:lpstr>'AP (16)'!Área_de_impresión</vt:lpstr>
      <vt:lpstr>'AP (17)'!Área_de_impresión</vt:lpstr>
      <vt:lpstr>'AP (18)'!Área_de_impresión</vt:lpstr>
      <vt:lpstr>'AP (19)'!Área_de_impresión</vt:lpstr>
      <vt:lpstr>'AP (2)'!Área_de_impresión</vt:lpstr>
      <vt:lpstr>'AP (20)'!Área_de_impresión</vt:lpstr>
      <vt:lpstr>'AP (21)'!Área_de_impresión</vt:lpstr>
      <vt:lpstr>'AP (22)'!Área_de_impresión</vt:lpstr>
      <vt:lpstr>'AP (23)'!Área_de_impresión</vt:lpstr>
      <vt:lpstr>'AP (24)'!Área_de_impresión</vt:lpstr>
      <vt:lpstr>'AP (25)'!Área_de_impresión</vt:lpstr>
      <vt:lpstr>'AP (26)'!Área_de_impresión</vt:lpstr>
      <vt:lpstr>'AP (27)'!Área_de_impresión</vt:lpstr>
      <vt:lpstr>'AP (28)'!Área_de_impresión</vt:lpstr>
      <vt:lpstr>'AP (29)'!Área_de_impresión</vt:lpstr>
      <vt:lpstr>'AP (3)'!Área_de_impresión</vt:lpstr>
      <vt:lpstr>'AP (30)'!Área_de_impresión</vt:lpstr>
      <vt:lpstr>'AP (31)'!Área_de_impresión</vt:lpstr>
      <vt:lpstr>'AP (32)'!Área_de_impresión</vt:lpstr>
      <vt:lpstr>'AP (33)'!Área_de_impresión</vt:lpstr>
      <vt:lpstr>'AP (34)'!Área_de_impresión</vt:lpstr>
      <vt:lpstr>'AP (35)'!Área_de_impresión</vt:lpstr>
      <vt:lpstr>'AP (36)'!Área_de_impresión</vt:lpstr>
      <vt:lpstr>'AP (37)'!Área_de_impresión</vt:lpstr>
      <vt:lpstr>'AP (38)'!Área_de_impresión</vt:lpstr>
      <vt:lpstr>'AP (39)'!Área_de_impresión</vt:lpstr>
      <vt:lpstr>'AP (4)'!Área_de_impresión</vt:lpstr>
      <vt:lpstr>'AP (40)'!Área_de_impresión</vt:lpstr>
      <vt:lpstr>'AP (41)'!Área_de_impresión</vt:lpstr>
      <vt:lpstr>'AP (42)'!Área_de_impresión</vt:lpstr>
      <vt:lpstr>'AP (43)'!Área_de_impresión</vt:lpstr>
      <vt:lpstr>'AP (44)'!Área_de_impresión</vt:lpstr>
      <vt:lpstr>'AP (46)'!Área_de_impresión</vt:lpstr>
      <vt:lpstr>'AP (47)'!Área_de_impresión</vt:lpstr>
      <vt:lpstr>'AP (48)'!Área_de_impresión</vt:lpstr>
      <vt:lpstr>'AP (49)'!Área_de_impresión</vt:lpstr>
      <vt:lpstr>'AP (5)'!Área_de_impresión</vt:lpstr>
      <vt:lpstr>'AP (50)'!Área_de_impresión</vt:lpstr>
      <vt:lpstr>'AP (51)'!Área_de_impresión</vt:lpstr>
      <vt:lpstr>'AP (52)'!Área_de_impresión</vt:lpstr>
      <vt:lpstr>'AP (53)'!Área_de_impresión</vt:lpstr>
      <vt:lpstr>'AP (54)'!Área_de_impresión</vt:lpstr>
      <vt:lpstr>'AP (55)'!Área_de_impresión</vt:lpstr>
      <vt:lpstr>'AP (56)'!Área_de_impresión</vt:lpstr>
      <vt:lpstr>'AP (57)'!Área_de_impresión</vt:lpstr>
      <vt:lpstr>'AP (58)'!Área_de_impresión</vt:lpstr>
      <vt:lpstr>'AP (59)'!Área_de_impresión</vt:lpstr>
      <vt:lpstr>'AP (6)'!Área_de_impresión</vt:lpstr>
      <vt:lpstr>'AP (60)'!Área_de_impresión</vt:lpstr>
      <vt:lpstr>'AP (61)'!Área_de_impresión</vt:lpstr>
      <vt:lpstr>'AP (62)'!Área_de_impresión</vt:lpstr>
      <vt:lpstr>'AP (63)'!Área_de_impresión</vt:lpstr>
      <vt:lpstr>'AP (64)'!Área_de_impresión</vt:lpstr>
      <vt:lpstr>'AP (65)'!Área_de_impresión</vt:lpstr>
      <vt:lpstr>'AP (66)'!Área_de_impresión</vt:lpstr>
      <vt:lpstr>'AP (67)'!Área_de_impresión</vt:lpstr>
      <vt:lpstr>'AP (68)'!Área_de_impresión</vt:lpstr>
      <vt:lpstr>'AP (69)'!Área_de_impresión</vt:lpstr>
      <vt:lpstr>'AP (7)'!Área_de_impresión</vt:lpstr>
      <vt:lpstr>'AP (70)'!Área_de_impresión</vt:lpstr>
      <vt:lpstr>'AP (71)'!Área_de_impresión</vt:lpstr>
      <vt:lpstr>'AP (72)'!Área_de_impresión</vt:lpstr>
      <vt:lpstr>'AP (73)'!Área_de_impresión</vt:lpstr>
      <vt:lpstr>'AP (74)'!Área_de_impresión</vt:lpstr>
      <vt:lpstr>'AP (75)'!Área_de_impresión</vt:lpstr>
      <vt:lpstr>'AP (76)'!Área_de_impresión</vt:lpstr>
      <vt:lpstr>'AP (77)'!Área_de_impresión</vt:lpstr>
      <vt:lpstr>'AP (78)'!Área_de_impresión</vt:lpstr>
      <vt:lpstr>'AP (79)'!Área_de_impresión</vt:lpstr>
      <vt:lpstr>'AP (8)'!Área_de_impresión</vt:lpstr>
      <vt:lpstr>'AP (80)'!Área_de_impresión</vt:lpstr>
      <vt:lpstr>'AP (81)'!Área_de_impresión</vt:lpstr>
      <vt:lpstr>'AP (82)'!Área_de_impresión</vt:lpstr>
      <vt:lpstr>'AP (83)'!Área_de_impresión</vt:lpstr>
      <vt:lpstr>'AP (9)'!Área_de_impresión</vt:lpstr>
    </vt:vector>
  </TitlesOfParts>
  <Company>Estudio Villa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Villa</dc:creator>
  <cp:lastModifiedBy>Familia Caia Loprest</cp:lastModifiedBy>
  <cp:lastPrinted>2019-11-27T20:51:21Z</cp:lastPrinted>
  <dcterms:created xsi:type="dcterms:W3CDTF">2002-12-23T12:36:49Z</dcterms:created>
  <dcterms:modified xsi:type="dcterms:W3CDTF">2020-04-16T21:11:31Z</dcterms:modified>
</cp:coreProperties>
</file>